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\AppData\Local\Microsoft\Windows\INetCache\Content.Outlook\KL7RM32O\"/>
    </mc:Choice>
  </mc:AlternateContent>
  <xr:revisionPtr revIDLastSave="0" documentId="8_{DDF47407-95E9-4E63-B180-C74425789C96}" xr6:coauthVersionLast="36" xr6:coauthVersionMax="36" xr10:uidLastSave="{00000000-0000-0000-0000-000000000000}"/>
  <bookViews>
    <workbookView xWindow="0" yWindow="0" windowWidth="19155" windowHeight="6660" xr2:uid="{7B9A6CF7-706E-4EF1-8FDE-8DE34B816ED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H6" i="1"/>
  <c r="I6" i="1"/>
  <c r="G7" i="1"/>
  <c r="I7" i="1" s="1"/>
  <c r="H7" i="1"/>
  <c r="G8" i="1"/>
  <c r="I8" i="1" s="1"/>
  <c r="H8" i="1"/>
  <c r="G9" i="1"/>
  <c r="I9" i="1" s="1"/>
  <c r="H9" i="1"/>
  <c r="G10" i="1"/>
  <c r="H10" i="1"/>
  <c r="I10" i="1"/>
  <c r="G11" i="1"/>
  <c r="I11" i="1" s="1"/>
  <c r="H11" i="1"/>
  <c r="G12" i="1"/>
  <c r="I12" i="1" s="1"/>
  <c r="H12" i="1"/>
  <c r="G13" i="1"/>
  <c r="H13" i="1"/>
  <c r="I13" i="1"/>
  <c r="G14" i="1"/>
  <c r="I14" i="1" s="1"/>
  <c r="H14" i="1"/>
  <c r="G15" i="1"/>
  <c r="I15" i="1" s="1"/>
  <c r="H15" i="1"/>
  <c r="G16" i="1"/>
  <c r="I16" i="1" s="1"/>
  <c r="H16" i="1"/>
  <c r="G17" i="1"/>
  <c r="H17" i="1"/>
  <c r="I17" i="1"/>
  <c r="G18" i="1"/>
  <c r="H18" i="1"/>
  <c r="I18" i="1"/>
  <c r="G19" i="1"/>
  <c r="I19" i="1" s="1"/>
  <c r="H19" i="1"/>
  <c r="G20" i="1"/>
  <c r="H20" i="1"/>
  <c r="I20" i="1"/>
  <c r="G21" i="1"/>
  <c r="H21" i="1"/>
  <c r="I21" i="1"/>
  <c r="G22" i="1"/>
  <c r="I22" i="1" s="1"/>
  <c r="H22" i="1"/>
  <c r="G23" i="1"/>
  <c r="I23" i="1" s="1"/>
  <c r="H23" i="1"/>
  <c r="G24" i="1"/>
  <c r="I24" i="1" s="1"/>
  <c r="H24" i="1"/>
  <c r="G25" i="1"/>
  <c r="I25" i="1" s="1"/>
  <c r="H25" i="1"/>
  <c r="G26" i="1"/>
  <c r="H26" i="1"/>
  <c r="I26" i="1"/>
  <c r="G27" i="1"/>
  <c r="I27" i="1" s="1"/>
  <c r="H27" i="1"/>
  <c r="G28" i="1"/>
  <c r="I28" i="1" s="1"/>
  <c r="H28" i="1"/>
  <c r="G29" i="1"/>
  <c r="I29" i="1" s="1"/>
  <c r="H29" i="1"/>
  <c r="G30" i="1"/>
  <c r="I30" i="1" s="1"/>
  <c r="H30" i="1"/>
  <c r="G31" i="1"/>
  <c r="I31" i="1" s="1"/>
  <c r="H31" i="1"/>
  <c r="G32" i="1"/>
  <c r="I32" i="1" s="1"/>
  <c r="H32" i="1"/>
  <c r="G33" i="1"/>
  <c r="H33" i="1"/>
  <c r="I33" i="1"/>
  <c r="G34" i="1"/>
  <c r="H34" i="1"/>
  <c r="I34" i="1"/>
  <c r="G35" i="1"/>
  <c r="I35" i="1" s="1"/>
  <c r="H35" i="1"/>
  <c r="G36" i="1"/>
  <c r="H36" i="1"/>
  <c r="I36" i="1"/>
  <c r="G37" i="1"/>
  <c r="H37" i="1"/>
  <c r="I37" i="1"/>
  <c r="G38" i="1"/>
  <c r="I38" i="1" s="1"/>
  <c r="H38" i="1"/>
  <c r="G39" i="1"/>
  <c r="I39" i="1" s="1"/>
  <c r="H39" i="1"/>
  <c r="G40" i="1"/>
  <c r="I40" i="1" s="1"/>
  <c r="H40" i="1"/>
  <c r="G41" i="1"/>
  <c r="I41" i="1" s="1"/>
  <c r="H41" i="1"/>
  <c r="G42" i="1"/>
  <c r="I42" i="1" s="1"/>
  <c r="H42" i="1"/>
  <c r="G43" i="1"/>
  <c r="I43" i="1" s="1"/>
  <c r="H43" i="1"/>
  <c r="G44" i="1"/>
  <c r="I44" i="1" s="1"/>
  <c r="H44" i="1"/>
  <c r="G45" i="1"/>
  <c r="H45" i="1"/>
  <c r="I45" i="1"/>
  <c r="G46" i="1"/>
  <c r="I46" i="1" s="1"/>
  <c r="H46" i="1"/>
  <c r="G47" i="1"/>
  <c r="I47" i="1" s="1"/>
  <c r="H47" i="1"/>
  <c r="G48" i="1"/>
  <c r="I48" i="1" s="1"/>
  <c r="H48" i="1"/>
  <c r="G49" i="1"/>
  <c r="I49" i="1" s="1"/>
  <c r="H49" i="1"/>
  <c r="G50" i="1"/>
  <c r="H50" i="1"/>
  <c r="I50" i="1"/>
  <c r="G51" i="1"/>
  <c r="I51" i="1" s="1"/>
  <c r="H51" i="1"/>
  <c r="G52" i="1"/>
  <c r="I52" i="1" s="1"/>
  <c r="H52" i="1"/>
  <c r="G53" i="1"/>
  <c r="H53" i="1"/>
  <c r="I53" i="1"/>
  <c r="G54" i="1"/>
  <c r="I54" i="1" s="1"/>
  <c r="H54" i="1"/>
  <c r="G55" i="1"/>
  <c r="I55" i="1" s="1"/>
  <c r="H55" i="1"/>
  <c r="G56" i="1"/>
  <c r="I56" i="1" s="1"/>
  <c r="H56" i="1"/>
  <c r="G57" i="1"/>
  <c r="I57" i="1" s="1"/>
  <c r="H57" i="1"/>
  <c r="G58" i="1"/>
  <c r="H58" i="1"/>
  <c r="I58" i="1"/>
  <c r="G59" i="1"/>
  <c r="I59" i="1" s="1"/>
  <c r="H59" i="1"/>
  <c r="G60" i="1"/>
  <c r="I60" i="1" s="1"/>
  <c r="H60" i="1"/>
  <c r="G61" i="1"/>
  <c r="I61" i="1" s="1"/>
  <c r="H61" i="1"/>
  <c r="G62" i="1"/>
  <c r="I62" i="1" s="1"/>
  <c r="H62" i="1"/>
  <c r="G63" i="1"/>
  <c r="I63" i="1" s="1"/>
  <c r="H63" i="1"/>
  <c r="G64" i="1"/>
  <c r="I64" i="1" s="1"/>
  <c r="H64" i="1"/>
  <c r="G65" i="1"/>
  <c r="H65" i="1"/>
  <c r="I65" i="1"/>
  <c r="G66" i="1"/>
  <c r="I66" i="1" s="1"/>
  <c r="H66" i="1"/>
  <c r="G67" i="1"/>
  <c r="I67" i="1" s="1"/>
  <c r="H67" i="1"/>
  <c r="G68" i="1"/>
  <c r="H68" i="1"/>
  <c r="I68" i="1"/>
  <c r="G69" i="1"/>
  <c r="I69" i="1" s="1"/>
  <c r="H69" i="1"/>
  <c r="G70" i="1"/>
  <c r="I70" i="1" s="1"/>
  <c r="H70" i="1"/>
  <c r="G71" i="1"/>
  <c r="I71" i="1" s="1"/>
  <c r="H71" i="1"/>
  <c r="G72" i="1"/>
  <c r="I72" i="1" s="1"/>
  <c r="H72" i="1"/>
  <c r="G73" i="1"/>
  <c r="I73" i="1" s="1"/>
  <c r="H73" i="1"/>
  <c r="G74" i="1"/>
  <c r="I74" i="1" s="1"/>
  <c r="H74" i="1"/>
  <c r="G75" i="1"/>
  <c r="I75" i="1" s="1"/>
  <c r="H75" i="1"/>
  <c r="G76" i="1"/>
  <c r="I76" i="1" s="1"/>
  <c r="H76" i="1"/>
  <c r="G77" i="1"/>
  <c r="I77" i="1" s="1"/>
  <c r="H77" i="1"/>
  <c r="G78" i="1"/>
  <c r="I78" i="1" s="1"/>
  <c r="H78" i="1"/>
  <c r="G79" i="1"/>
  <c r="I79" i="1" s="1"/>
  <c r="H79" i="1"/>
  <c r="G80" i="1"/>
  <c r="I80" i="1" s="1"/>
  <c r="H80" i="1"/>
  <c r="G81" i="1"/>
  <c r="I81" i="1" s="1"/>
  <c r="H81" i="1"/>
  <c r="G82" i="1"/>
  <c r="H82" i="1"/>
  <c r="I82" i="1"/>
  <c r="G83" i="1"/>
  <c r="I83" i="1" s="1"/>
  <c r="H83" i="1"/>
  <c r="G84" i="1"/>
  <c r="I84" i="1" s="1"/>
  <c r="H84" i="1"/>
  <c r="G85" i="1"/>
  <c r="H85" i="1"/>
  <c r="I85" i="1"/>
  <c r="G86" i="1"/>
  <c r="I86" i="1" s="1"/>
  <c r="H86" i="1"/>
  <c r="I5" i="1" l="1"/>
  <c r="I87" i="1" s="1"/>
  <c r="H5" i="1"/>
  <c r="H87" i="1" s="1"/>
</calcChain>
</file>

<file path=xl/sharedStrings.xml><?xml version="1.0" encoding="utf-8"?>
<sst xmlns="http://schemas.openxmlformats.org/spreadsheetml/2006/main" count="263" uniqueCount="187">
  <si>
    <t>…..........................................................................</t>
  </si>
  <si>
    <t xml:space="preserve">            ….......................................................................</t>
  </si>
  <si>
    <t xml:space="preserve">  Wykonawca: </t>
  </si>
  <si>
    <r>
      <t xml:space="preserve">          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Zamawiający:</t>
    </r>
  </si>
  <si>
    <t>brutto</t>
  </si>
  <si>
    <t>netto</t>
  </si>
  <si>
    <t>RAZEM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</si>
  <si>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</si>
  <si>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</si>
  <si>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</si>
  <si>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</si>
  <si>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</si>
  <si>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</si>
  <si>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</si>
  <si>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</si>
  <si>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</si>
  <si>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Wartość brutto</t>
  </si>
  <si>
    <t>Wartość netto</t>
  </si>
  <si>
    <t>Cena jednostkowa brutto</t>
  </si>
  <si>
    <t>Stawka vat</t>
  </si>
  <si>
    <t>Cena jednostkowa netto</t>
  </si>
  <si>
    <t>Ilość</t>
  </si>
  <si>
    <t>Jednostka miary</t>
  </si>
  <si>
    <t>Opis przedmiotu</t>
  </si>
  <si>
    <t>Lp.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</si>
  <si>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</si>
  <si>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</si>
  <si>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</si>
  <si>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</si>
  <si>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</si>
  <si>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</si>
  <si>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</si>
  <si>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</si>
  <si>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</si>
  <si>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</si>
  <si>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</si>
  <si>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</si>
  <si>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</si>
  <si>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</si>
  <si>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</si>
  <si>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</si>
  <si>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</si>
  <si>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</si>
  <si>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</si>
  <si>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</si>
  <si>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</si>
  <si>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</si>
  <si>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</si>
  <si>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</si>
  <si>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</si>
  <si>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</si>
  <si>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</si>
  <si>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</si>
  <si>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</si>
  <si>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</si>
  <si>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</si>
  <si>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</si>
  <si>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</si>
  <si>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</si>
  <si>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</si>
  <si>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</si>
  <si>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</si>
  <si>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</si>
  <si>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</si>
  <si>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</si>
  <si>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</si>
  <si>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</si>
  <si>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</si>
  <si>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</si>
  <si>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</si>
  <si>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</si>
  <si>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</si>
  <si>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</si>
  <si>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</si>
  <si>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</si>
  <si>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</si>
  <si>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</si>
  <si>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</si>
  <si>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</si>
  <si>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</si>
  <si>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</si>
  <si>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</si>
  <si>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</si>
  <si>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</si>
  <si>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</si>
  <si>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</si>
  <si>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</si>
  <si>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</si>
  <si>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</si>
  <si>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</si>
  <si>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</si>
  <si>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17.</t>
  </si>
  <si>
    <t>DRUCIAK KUCHENNY maxi akcesorium do szorowania,  wykonane ze stali nierdzewnej lub plastiku, przeznaczone do usuwania silnych i uporczywych zabrudzeń z naczyń i innych twardych powierzchni w kuchni</t>
  </si>
  <si>
    <t>SZT.</t>
  </si>
  <si>
    <t>CZYSZCIK DO TEFLONU gąbka z miękkiej, delikatnej włókniny polipropylenowej (PPF) i poliestru, zaprojektowana do czyszczenia naczyń z powłoką teflonową bez pozostawiania zarysowań.</t>
  </si>
  <si>
    <t>FARTUCH KUCHENNY JEDNORAZOWY FOLIOWY  z i paskami wokół szyi i wiązaniami na plecach, pakowany luzem bądź  w woreczki</t>
  </si>
  <si>
    <t>FOLIA ALUMINIOWA 1,5 KG GASTRONOMICZNA wytrzymały, żaroodporny i termoizolacyjny materiał do pakowania żywności, pieczenia, smażenia czy grillowania</t>
  </si>
  <si>
    <t xml:space="preserve">KIJ DRWNIANY Z GWINTEM do Szczotki i Miotły. Kij drewniany o długości 150 cm </t>
  </si>
  <si>
    <t>KOSTA ZAWIESZKA WC Z KOSZYCZKIEM  do zawieszenia  na wewnętrznym obrzeżu muszli toaletowej, zawierajaća środki dezyfekująco-czyszczące oraz zapachowe waga 50g</t>
  </si>
  <si>
    <t>KOSTKA DO SPŁUCZKI BARWIĄCA WODĘ produkt, który umieszcza się bezpośrednio w zbiorniku spłuczki, aby po każdym spłukaniu barwić wodę na wybrany kolor, kostka zawiera składniki, które pomagają utrzymać czystość, dezynfekują, zapobiegają osadzaniu się kamienia i odświeżają toaletę. Waga 1 sztuki  50g pakowana w rozpuszczalna biodregradalną folię.</t>
  </si>
  <si>
    <t>LEP na mole spożywcze, działanie owady przyklejają się do lepkiej powierzchni. Pułapka jest bezpieczna dla żywnościwynoszą około wymiary 10x12 cm (+/- 1cm)</t>
  </si>
  <si>
    <t xml:space="preserve">LEP NA MUCHY Skład: Powierzchnia lepu pokryta jest substancją klejącą, która utrzymuje skuteczność przez długi czas, nawet w różnych temperaturach. </t>
  </si>
  <si>
    <t xml:space="preserve">MIOTŁA 40CM -ZAPAS Materiał włosia: nylon, naturalna szczecina </t>
  </si>
  <si>
    <t xml:space="preserve">MIOTŁA ULICÓWKA 25cm, długie włosie nylonowez drewnianym kijem </t>
  </si>
  <si>
    <t>L</t>
  </si>
  <si>
    <t>MYDŁO DO RĄK nawilżające, zapachowe o właściwościach myjąco-pielęgnacyjnych pH 10% wodnego roztworu wynosi: 5,5 - 6,6 sugerowana poj. 5l</t>
  </si>
  <si>
    <t>MOP Z WIADREM I WYCISKARKĄ OBROTOWĄ     Wielkość wiadra: 49,50cm (długość wraz z pedałem) x 26,5cm (szerokość) x 27cm (wysokość) Średnica wkładu: 42 cm, Teleskopowy drążek 55-130 cm</t>
  </si>
  <si>
    <t>MOP WKŁAD SZNURKOWY Końcówka skład:
60% poliester, 30% bawełna, 10% inne.</t>
  </si>
  <si>
    <t>MOP WKŁAD PŁASKI UNWERSALNY 40CM Wkład wykonany z mikrofibry o szerokim zastosowaniu trwały , nie zostawia włosków, wyjątkowo chłonny, do wielokrotnego użytku na sucho lub mokro.</t>
  </si>
  <si>
    <t>MOP WKŁAD OKRĄGŁY do mopa, EasyWring and Clean Skład: Mikrofibra 64%, Poliester 21%, Poliamid 15%. 
Możliwość prania w pralce: Tak (max. 60°C.).</t>
  </si>
  <si>
    <t>MOP WKŁAD PŁASKI nakładka do mopa płaskiego Ultramax, przystosowana do mycia różnych powierzchni, także drewnianych, wymiary:  35 cm x 14 cm</t>
  </si>
  <si>
    <t>ODŚWIEŻACZ POWIETRZA DO AUTOMATU ZAPAS sugerowana poj.250ml różne zapachy</t>
  </si>
  <si>
    <t>ODŚWIEŻACZ POWIETRZA GEL/ŻEL sugerowane opak. 150G</t>
  </si>
  <si>
    <t>KG</t>
  </si>
  <si>
    <t>PŁYN DO WC  zagęszczonym płynem do mycia i dezynfekcji urządzeń i powierzchni w pomieszczeniach sanitarnych sugerowana poj. 5l</t>
  </si>
  <si>
    <t>PŁYN DO PRANIA skutecznie działa jako środek czyszczący, pozostawiając Twoje pranie czyste i świeże po praniu. Ma delikatny i neutralny zapach, który daje perfumom do prania i innym środkom zmiękczającym tkaniny miejsce do pełnego wyrażenia się Zachowuje kolory i jest delikatny dla odzieży sugerowana poj. 1l</t>
  </si>
  <si>
    <t>PŁYN DO SZYB, LUSTER skoncentrowany płyn skutecznie usuwa wszelkie zabrudzenia z powierzchni szklanych i luster. Idealnie nadaje się do czyszczenia okien, szyb, luster, powierzchni i blatów szklanych, naczyń ze szkła, witryn w szafkach kuchennych, porcelanowych figurek, gładkich powierzchni laminowanych, kryształów, monitorów i ekranów.  Sugerowana poj. 1l z atomizerem</t>
  </si>
  <si>
    <t>PŁYN UNIWESALNY DO MYCIA to skoncentrowany, uniwersalny płyn do mycia powierzchni zmywalnych, odpornych na działanie wody. Formuła produktu została wzbogacona o polimery, które zapobiegają osadzaniu się zabrudzeń, co znacząco ułatwia kolejne mycia.z atomizerem sugerowana poj. 1l</t>
  </si>
  <si>
    <t>PŁYN DO MYCIA PODŁÓG niskopieniący preparat czyszczący, który z powodzeniem radzi sobie z usuwaniem nawet najbardziej uporczywych zabrudzeń, idealny do codziennego utrzymania czystości w miejscach o dużym natężeniu ruchu, takich jak klatki schodowe, korytarze w blokach mieszkalnych, biurowcach oraz obiektach użyteczności publicznej   sugerowana poj. 5l</t>
  </si>
  <si>
    <t>PŁYN DO MYCIA POWIESZCHNI KUCHENNYCH to preparat przeznaczony do mycia oraz dezynfekcji wszystkich powierzchni kuchennych, nawet tych, które mają kontakt z żywnością. sugerowana poj 1l</t>
  </si>
  <si>
    <t>PŁYN DO CZYSZCZENIA ZMYWARKI do usuwania kamienia i tłuszczu w trudno dostępnych miejscach zmywarki, dokładnie usuwa zanieczyszczenia ze zmywarki, przywracając jej idealną czystość i świeży zapach. Zwiększa trwałość zmywarki i doskonale sprawdza się podczas jej konserwacji. sugerowana poj. 250ml</t>
  </si>
  <si>
    <t>PŁYN DO MYCIA NACZYŃ Biodegradowalny, dobrze pieniący, pozbawiony szkodliwych substancji chemicznych, łagodny dla skóry dłoni, doskonale radzi sobie z silnymi zabrudzeniami, zatłuszczeniami i przypaleniami, pozostawiając naczynia lśniące i idealnie czyste.sugerowana poj. 5l</t>
  </si>
  <si>
    <t>PŁYN DO CZYSZCZENIA STALI NIERDZEWNEJ Preparat do czyszczenia i konserwacji powierzchni ze stali szlachetnej. Nadaje się do pielęgnacji szafek, zmywarek, lad chłodniczych, blaszanych obić drzwi, wind i innych urządzeń ze stali szlachetnej.  nie pozostawiający zacieków oraz smug sugerowana poj. 1l</t>
  </si>
  <si>
    <t>PŁYN NABŁYSZCZAJĄCY DO ZMYWARKI DOMOWEJ pomaga uzyskać bardziej błyszczące i suche naczynia.Zwalcza trudne do usunięcia zacieki po kroplach wody zarówno na zmywarce, jak i naczyniach. . sugerowana poj. 750ml</t>
  </si>
  <si>
    <t>PŁYN DO CZYSZENIA PRALI ŚRODEK MYJĄCY Czyści wnętrze pralki. Usuwa kamień, brud, osad i pozostałości środków piorących z ciężko dostępnych elementów, takich jak bęben, przewody i grzałki. Chroni i pielęgnuje części gumowe i metalowe. Zapobiega błędnemu funkcjonowaniu urządzenia sugerowane opak. 250ml</t>
  </si>
  <si>
    <t>PŁYN DO NACZYŃ DO MYCIA W ZMYWARCE  profesjonalny środek do skoncentrowany, wysokoalkaliczny, niskopieniący płyn do mycia naczyń w zmywarkach. Zalecany do naczyń szklanych, ceramicznych i aluminiowych,  posiada działanie antykorozyjne zapobiegające niszczeniu mytych naczyń. Ponadto zapobiega żółknięciu naczyń z tworzyw sztucznych. Bezzapachowy. Posiada Atest PZH sugerowana poj.5l</t>
  </si>
  <si>
    <t>PŁYN DO MYCIA POWIESZCHNI KUCHENNYCH ODTUSZCZACZ  -Łatwo i skutecznie usuwa tłuste osady z całej kuchni: z szafek kuchennych, kredensów, kuchenek, okapów. Skuteczny w codziennym użytku i do usuwania starych, zaskorupiałych i uciążliwych osadów. Zapewnia łatwe utrzymanie czystości i higieny w każdej kuchni. Sugerowana poj. 1l</t>
  </si>
  <si>
    <t>PŁYN DO CZYSZCZENIA GRILLA/PIEKARNIKA specjalistyczny płyn do mycia grilli i piekarników, stworzony z myślą o skutecznym usuwaniu tłustych zabrudzeń, przypaleń oraz resztek jedzenia, ie pozostawiając smug ani zacieków. sugerowana poj. 1l</t>
  </si>
  <si>
    <t>PŁYN DO MYCIA RÓŻNYCH POWIESZCHNI  z uniwwersalny pomaga dokładnie czyścić wszystkie zmywalne powierzchnie pozostawiając je lśniące, bez potrzeby szorowania ani spłukiwania.  sugerowana poj. 1l</t>
  </si>
  <si>
    <t>PŁYN DO CZYSZCZENIA ŁAZIENEK, usuwający kamień oraz osady mydlane, tłusty osad na armaturze, kafelkach. Zalecany do codziennego użytku. Można go używać na powierzchniach wszelkiego typu. pozostawiając powierzchnię czystą i błyszczącą.sugerowana poj. 1l</t>
  </si>
  <si>
    <t>PŁYN DO CZYSZCZENIA RDZY,KAMIENIA  płyn pomocny w utrzymaniu czystości łazienki. Skutecznie usuwa osady z mydła, rdzy i kamienia. Doskonale radzi sobie z zaciekami i innymi zabrudzeniami typowymi dla łazienek i toalet. Można go bez obaw stosować na powierzchniach z chromu, stali nierdzewnej, glazury, terakoty, szkła, plastiku, w tym kabin prysznicowych, umywalek również ze stali nierdzewnej, wanien, brodzików, blatów, armatury łazienkowej i innych. sugerowana poj. 1l</t>
  </si>
  <si>
    <t>PŁYN DO DEZYWEKCJI POWIESZCHNI  małych powierzchni sprzętu medycznego: łóżek i foteli zabiegowych, aparatury medycznej oraz sprzętu rehabilitacyjnegosugerowana poj. 5l</t>
  </si>
  <si>
    <t>PŁYN WYBIELAJĄCY &lt;5 % związki wybielające na bazie chloru sugerowna poj. 1l</t>
  </si>
  <si>
    <t>SPRAY DO CZYSZENIA MEBLI usuwa kurz i zabrudzenia,
nadaje powierzchniom połysk, wydobywa naturalne piękno drewna, szybko schnie bez pozostawiania smug,
łatwy w użyciu w formie aerozolu. sugerowane opak. 400ml</t>
  </si>
  <si>
    <t>PROSZEK DO PRANIA typu "APP WASCH" niemiecki środek piorący, w wersji uniwersalnej (do białych i kolorowych tkanin) charakteryzujący się skutecznością w niskich temperaturach Skutecznie usuwa plamy, chroni kolory przed blaknięciem i zapobiega osadzaniu się kamienia w pralce. Jest wydajny opakowanie 10 kg ok.140 prań, łatwo rozpuszcza się w wodzie. sugerowane opak. 10kg</t>
  </si>
  <si>
    <t>PROSZEK NA MRÓWKI środek owadobójczy, który działa na mrówki poprzez przynętę pokarmową, likwidując całe gniazdo, w tym królową. Można go stosować na dwa sposoby: rozsypując go w miejscach wędrówek mrówek lub rozpuszczając w wodzie i polewając gniazdo. sugerowane opak.500g</t>
  </si>
  <si>
    <t xml:space="preserve">PAPIER TOALETOWY JUMBO BIAŁY celuloza, 2-warstwowy  </t>
  </si>
  <si>
    <t>PAPIER DO PIECZENIA 50M papier celulozowy powleczony silikonem, który zapobiega przywieraniu potraw, ułatwiając ich wyjmowanie z form. Jest odporny na wysokie temperatury (zwykle do 220-230 °C), wilgoć i tłuszcz. Służy do pieczenia bez dodatkowego smarowania formy</t>
  </si>
  <si>
    <t>RĘCZNIK PAPIEROWY KUCHENNY ROLKA 100M wykonany z celulozy 2 warstwowy Posiada atest PZH</t>
  </si>
  <si>
    <t>BINDA</t>
  </si>
  <si>
    <t>RĘKAWICZKI NITRYLOWE BEZPUDROWE XL OPAK.100 SZT</t>
  </si>
  <si>
    <t>OPAK.</t>
  </si>
  <si>
    <t>RĘKAWICZKI NITRYLOWE BEZPUDROWE L   OPAK.100 SZT</t>
  </si>
  <si>
    <t>RĘKAWICZKI NITRYLOWE BEZPUDROWE M OPAK.100 SZT</t>
  </si>
  <si>
    <t>RĘKAWICZKI NITRYLOWE BEZPUDROWE S  OPAK.100 SZT</t>
  </si>
  <si>
    <t>ŚCIERECZKI KUCHENNE 
WYM. 35 x 50CM, SKŁAD:100% wiskoza</t>
  </si>
  <si>
    <t>ŚCIĄGACZKA DO SZYB, OKIEN 30CM materiał: tworzywo sztuczne / aluminium / gumawaga</t>
  </si>
  <si>
    <t>SZCZOTKA DO SZOROWANIA TWARDA  16,5x5 cm  (+/- 1cm ) materiał towrzyo sztuczne</t>
  </si>
  <si>
    <t xml:space="preserve">SZCZOTKA TYPU ŻELASKO Praktyczna szczotka posiadająca uchwyt oraz  średnio twarde włosie  </t>
  </si>
  <si>
    <t>TABLETKI  DO ZMYWARKI 
Funkcje: mycie i ochrona naczyń i srebra sugerowane opakowania 100 szt.</t>
  </si>
  <si>
    <t>SÓL DO ZMYWARKI DOMOWEJ sugerowane opka 1,5kg Sól do zmywarki to specjalnie przygotowany, gruboziarnisty chlorek sodu, chroni urządzenie przed kamieniem i zapobiega powstawaniu smug na naczyniach</t>
  </si>
  <si>
    <t>ŚRODEK DO CZYSZCZENIA UDRAŻNIANIA RUR-Środek chemiczny do udrażniania i dezynfekcji rur kanalizacyjnych, dostępny najczęściej w formie granulek sugerowan opakowania  1kg</t>
  </si>
  <si>
    <t>WORKI LDPE CZARNE 120L charakteryzują się wyjątkową elastycznością i wytrzymałością, co sprawia, że są odporne na rozciąganie i rozerwanie. sugerowane opak. 25szt.</t>
  </si>
  <si>
    <t>WORKI LDPE CZARNE 80L charakteryzują się wyjątkową elastycznością i wytrzymałością, co sprawia, że są odporne na rozciąganie i rozerwanie.  sugerowane opak. 50szt.</t>
  </si>
  <si>
    <t>WORKI LDPE CZARNE 70L charakteryzują się wyjątkową elastycznością i wytrzymałością, co sprawia, że są odporne na rozciąganie i rozerwanie. sugerowane opak. 50szt.</t>
  </si>
  <si>
    <t>WORKI LDPE CZARNE 60L charakteryzują się wyjątkową elastycznością i wytrzymałością, co sprawia, że są odporne na rozciąganie i rozerwanie. sugerowane opak. 50szt.</t>
  </si>
  <si>
    <t>WORKI LDPE CZARNE 35L charakteryzują się wyjątkową elastycznością i wytrzymałością, co sprawia, że są odporne na rozciąganie i rozerwanie. sugerowane opak. 50szt.</t>
  </si>
  <si>
    <t>WORKI DO SEGR. 120L ŻÓŁTE elastyczne i wytrzymałe   odporne na rozciąganie i rozerwanie. sugerowane opak. 25szt.</t>
  </si>
  <si>
    <t>WORKI DO SEGR. 120L ZIELONE elastyczne i wytrzymałe   odporne na rozciąganie i rozerwanie. sugerowane opak. 25szt.</t>
  </si>
  <si>
    <t>WORKI DO SEGR.I 120L NIEBIESKIE elastyczne i wytrzymałe   odporne na rozciąganie i rozerwanie. sugerowane opak. 25szt.</t>
  </si>
  <si>
    <t>ZMYWAK KUCHENNY DO MYCIA NACZYŃ posiadający   grubą i trwałą warstwą szorującąz jednej strony z drugiej delikatną gąbke myjacą. Wymiar 10dł. x 7,5szer. x 3gr. Cm (+/- 1cm)</t>
  </si>
  <si>
    <t xml:space="preserve">ZMIOTKA Z SZUFELKĄ elastyczne nyonowe włosie zmiotki,  szufelka plastikowa z zakończenie z gumy. Zmiotka z szufelką wykonana z tworzywa sztucznego  </t>
  </si>
  <si>
    <t>ZMIOTKA DREWNIANA Włosie: mieszanka (włosie naturalne oraz PET) Materiał: drewno</t>
  </si>
  <si>
    <t>ZAWIESZKA ZAPACHOWA DO AUTA typu choinka , eliminuje nieprzyjemny zapach, czas działania aż do 8 tyg. rózne zapachy</t>
  </si>
  <si>
    <t>PŁYN DO SPRYSKIWACZY LETNI rotowy do użycia preparat przeznaczony do czyszczenia szyb i reflektorów w okresie wiosenno-letnimsugerowana poj.5l</t>
  </si>
  <si>
    <t>PŁYN DO SPRYSKIWACZY ZIMOWY rotowy do użycia preparat przeznaczony do czyszczenia szyb i reflektorów w okresie zimowym, przeznaczony do używania w niskich temparaturzach do -30°C. sugerowana poj.5l</t>
  </si>
  <si>
    <t>SEWERKI GASTRONOMICZNE  Białe  opak 500 szt. 15X15CM  , nadają się do uzupełniania serwetników</t>
  </si>
  <si>
    <t xml:space="preserve">PAPIER TOALETOWY JUMBO SZARY  2 warstowy Papier toaletowy makulaturowy  </t>
  </si>
  <si>
    <t>formularz asortymentowo – kalkulacyjny</t>
  </si>
  <si>
    <t>FOLIA SPOŻYWCZA GASTONOMICZNA 44-45 CM z materiału dopuszczonego do kontaktu z żywnością, , wolnego od szkodliwych substancji chemicznych.</t>
  </si>
  <si>
    <t>MIOTŁA gwintowana Z KIJEM DREWNIANYM Materiał oprawy: drewno, Materiał włosia: nylon, naturalna szczecina, wymiary szczotki ok.44cm kij-150cm</t>
  </si>
  <si>
    <t>MLECZKO do czyszczenia uniwersalny środek czyszczący z mikrokryształkami, który skutecznie usuwa uporczywe zabrudzenia, takie jak tłuszcz i kamień, bez rysowania powierzchni. Jest przeznaczony do czyszczenia kuchni (płyty grzewcze, zlewy) i łazienki (wanny, płytkisugerowana poj.750ml</t>
  </si>
  <si>
    <t>DEZODORANT DAMSKI w areozolu neutralizujący nieprzyjemny zapach  zóżne zapachy  sugerowane opak. 200ml</t>
  </si>
  <si>
    <t>DEZODORANT MĘSKI w areozolu neutralizujący nieprzyjemny zapach  rożne zapachy sugerowane opak. 200ml</t>
  </si>
  <si>
    <t>SZAMPON DO WŁOSÓW skutecznie myjący i pielgnujący włosy oraz skóre głowy sugerowane opak. 1l</t>
  </si>
  <si>
    <t>PIANKA DO GOLENIA kosmetyk w aerozolu,  zapewniając poślizg maszynce i minimalizując ryzyko podrażnień, zaczerwienienia oraz zacię zawiera składniki nawilżające (jak aloes, gliceryna, witamina E) i odżywcze ( np.masło shea, oleje)  sugerowane opak. 200ml</t>
  </si>
  <si>
    <t xml:space="preserve">MASZYNKA DO GOLENIA Jednorazowa z cienkim, podwójnym ostrzem, Chromowane ostrza o wyjątkowej trwałości, Pasek nawilżający </t>
  </si>
  <si>
    <t>PŁYN DO DEZYWEKCJI RĄK sugerowane opak. 1l to etanolowy preparat przeznaczony do higienicznej i chirurgicznej dezynfekcji rąk oraz nieuszkodzonej skóry ormuła oparta na etanolu (72 g/100 g) wirusobójcze, bakteriobójcze, grzybobójcze oraz przeciwprątkowe.</t>
  </si>
  <si>
    <t>77.</t>
  </si>
  <si>
    <t>78.</t>
  </si>
  <si>
    <t>79.</t>
  </si>
  <si>
    <t>80.</t>
  </si>
  <si>
    <t>81.</t>
  </si>
  <si>
    <t>82.</t>
  </si>
  <si>
    <t>rolka</t>
  </si>
  <si>
    <t xml:space="preserve">REKLAMÓWKI HDPE 28-30CM  do pakowania żywności wytrzymałe z uszkami </t>
  </si>
  <si>
    <t>RĘCZNIK ZZ  (BINDA 200 SZT.) Materiał: 100 %celuloza,kolor:białe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</si>
</sst>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z_ł"/>
    <numFmt numFmtId="165" formatCode="_-* #,##0.00\ [$zł-415]_-;\-* #,##0.00\ [$zł-415]_-;_-* &quot;-&quot;??\ [$zł-415]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3"/>
      <color theme="1" tint="0.34998626667073579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3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DCDD8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2" borderId="0" xfId="0" applyFill="1"/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5" fontId="2" fillId="2" borderId="4" xfId="0" applyNumberFormat="1" applyFont="1" applyFill="1" applyBorder="1" applyAlignment="1">
      <alignment horizontal="left"/>
    </xf>
    <xf numFmtId="165" fontId="2" fillId="2" borderId="9" xfId="0" applyNumberFormat="1" applyFont="1" applyFill="1" applyBorder="1" applyAlignment="1">
      <alignment horizontal="left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9" fillId="0" borderId="0" xfId="0" applyFont="1" applyAlignment="1" applyProtection="1">
      <alignment vertical="top"/>
    </xf>
    <xf numFmtId="164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0" fillId="2" borderId="0" xfId="0" applyFont="1" applyFill="1"/>
    <xf numFmtId="165" fontId="3" fillId="6" borderId="2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165" fontId="2" fillId="2" borderId="16" xfId="0" applyNumberFormat="1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0" fontId="0" fillId="2" borderId="12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/>
    </xf>
    <xf numFmtId="0" fontId="6" fillId="2" borderId="27" xfId="0" applyFont="1" applyFill="1" applyBorder="1" applyAlignment="1">
      <alignment horizontal="left" vertical="center" wrapText="1"/>
    </xf>
    <xf numFmtId="3" fontId="3" fillId="2" borderId="18" xfId="0" applyNumberFormat="1" applyFont="1" applyFill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3" fontId="3" fillId="2" borderId="19" xfId="0" applyNumberFormat="1" applyFont="1" applyFill="1" applyBorder="1" applyAlignment="1">
      <alignment horizontal="center" vertical="center"/>
    </xf>
    <xf numFmtId="165" fontId="2" fillId="5" borderId="17" xfId="0" applyNumberFormat="1" applyFont="1" applyFill="1" applyBorder="1" applyAlignment="1" applyProtection="1">
      <alignment horizontal="center"/>
      <protection locked="0"/>
    </xf>
    <xf numFmtId="9" fontId="2" fillId="5" borderId="17" xfId="0" applyNumberFormat="1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0" fillId="2" borderId="29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2" fillId="0" borderId="1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165" fontId="0" fillId="0" borderId="0" xfId="0" applyNumberFormat="1"/>
    <xf numFmtId="164" fontId="14" fillId="0" borderId="1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0" xfId="0" applyFont="1" applyBorder="1" applyAlignment="1">
      <alignment horizontal="center"/>
    </xf>
  </cellXfs>
  <cellStyles count="2">
    <cellStyle name="Normalny" xfId="0" builtinId="0"/>
    <cellStyle name="Normalny 2" xfId="1" xr:uid="{418B7149-9D32-4D88-88E4-533063C3C6AC}"/>
  </cellStyles>
  <dxfs count="0"/>
  <tableStyles count="0" defaultTableStyle="TableStyleMedium2" defaultPivotStyle="PivotStyleLight16"/>
  <colors>
    <mruColors>
      <color rgb="FFFDCD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B200E-4E8E-4FFE-935F-CDD263FD1B2D}">
  <sheetPr>
    <pageSetUpPr fitToPage="1"/>
  </sheetPr>
  <dimension ref="A1:T103"/>
  <sheetViews>
    <sheetView tabSelected="1" topLeftCell="A16" workbookViewId="0">
      <selection activeCell="M19" sqref="M19"/>
    </sheetView>
  </sheetViews>
  <sheetFormatPr defaultRowHeight="15" x14ac:dyDescent="0.25"/>
  <cols>
    <col min="1" max="1" width="5" customWidth="1"/>
    <col min="2" max="2" width="59.140625" customWidth="1"/>
    <col min="3" max="3" width="11.28515625" customWidth="1"/>
    <col min="5" max="5" width="15.5703125" customWidth="1"/>
    <col min="6" max="6" width="13.42578125" customWidth="1"/>
    <col min="7" max="7" width="25.140625" customWidth="1"/>
    <col min="8" max="8" width="24.85546875" customWidth="1"/>
    <col min="9" max="9" width="24.5703125" customWidth="1"/>
  </cols>
  <sheetData>
    <row r="1" spans="1:20" ht="17.25" customHeight="1" x14ac:dyDescent="0.25">
      <c r="A1" s="56" t="s">
        <v>168</v>
      </c>
      <c r="B1" s="57"/>
      <c r="C1" s="57"/>
      <c r="D1" s="57"/>
      <c r="E1" s="57"/>
      <c r="F1" s="57"/>
      <c r="G1" s="57"/>
      <c r="H1" s="57"/>
      <c r="I1" s="58"/>
    </row>
    <row r="2" spans="1:20" ht="15.75" thickBot="1" x14ac:dyDescent="0.3">
      <c r="A2" s="59"/>
      <c r="B2" s="60"/>
      <c r="C2" s="60"/>
      <c r="D2" s="60"/>
      <c r="E2" s="60"/>
      <c r="F2" s="60"/>
      <c r="G2" s="60"/>
      <c r="H2" s="60"/>
      <c r="I2" s="61"/>
    </row>
    <row r="3" spans="1:20" ht="52.5" thickBot="1" x14ac:dyDescent="0.35">
      <c r="A3" s="13" t="s">
        <v>24</v>
      </c>
      <c r="B3" s="14" t="s">
        <v>23</v>
      </c>
      <c r="C3" s="15" t="s">
        <v>22</v>
      </c>
      <c r="D3" s="16" t="s">
        <v>21</v>
      </c>
      <c r="E3" s="17" t="s">
        <v>20</v>
      </c>
      <c r="F3" s="31" t="s">
        <v>19</v>
      </c>
      <c r="G3" s="18" t="s">
        <v>18</v>
      </c>
      <c r="H3" s="13" t="s">
        <v>17</v>
      </c>
      <c r="I3" s="14" t="s">
        <v>16</v>
      </c>
    </row>
    <row r="4" spans="1:20" ht="18" thickBot="1" x14ac:dyDescent="0.35">
      <c r="A4" s="9">
        <v>1</v>
      </c>
      <c r="B4" s="10">
        <v>2</v>
      </c>
      <c r="C4" s="11">
        <v>3</v>
      </c>
      <c r="D4" s="11">
        <v>4</v>
      </c>
      <c r="E4" s="28">
        <v>5</v>
      </c>
      <c r="F4" s="30">
        <v>6</v>
      </c>
      <c r="G4" s="29">
        <v>7</v>
      </c>
      <c r="H4" s="10">
        <v>8</v>
      </c>
      <c r="I4" s="12">
        <v>9</v>
      </c>
    </row>
    <row r="5" spans="1:20" ht="69" customHeight="1" thickBot="1" x14ac:dyDescent="0.35">
      <c r="A5" s="44" t="s">
        <v>15</v>
      </c>
      <c r="B5" s="32" t="s">
        <v>92</v>
      </c>
      <c r="C5" s="39" t="s">
        <v>93</v>
      </c>
      <c r="D5" s="40">
        <v>255.27272727272728</v>
      </c>
      <c r="E5" s="41"/>
      <c r="F5" s="42"/>
      <c r="G5" s="27">
        <f>E5*F5+E5</f>
        <v>0</v>
      </c>
      <c r="H5" s="7">
        <f t="shared" ref="H5" si="0">D5*E5</f>
        <v>0</v>
      </c>
      <c r="I5" s="8">
        <f t="shared" ref="I5" si="1">D5*G5</f>
        <v>0</v>
      </c>
    </row>
    <row r="6" spans="1:20" ht="69" customHeight="1" thickBot="1" x14ac:dyDescent="0.35">
      <c r="A6" s="44" t="s">
        <v>14</v>
      </c>
      <c r="B6" s="33" t="s">
        <v>94</v>
      </c>
      <c r="C6" s="38" t="s">
        <v>93</v>
      </c>
      <c r="D6" s="36">
        <v>21.818181818181817</v>
      </c>
      <c r="E6" s="41"/>
      <c r="F6" s="42"/>
      <c r="G6" s="27">
        <f t="shared" ref="G6:G69" si="2">E6*F6+E6</f>
        <v>0</v>
      </c>
      <c r="H6" s="7">
        <f t="shared" ref="H6:H69" si="3">D6*E6</f>
        <v>0</v>
      </c>
      <c r="I6" s="8">
        <f t="shared" ref="I6:I69" si="4">D6*G6</f>
        <v>0</v>
      </c>
    </row>
    <row r="7" spans="1:20" ht="69" customHeight="1" thickBot="1" x14ac:dyDescent="0.35">
      <c r="A7" s="44" t="s">
        <v>13</v>
      </c>
      <c r="B7" s="33" t="s">
        <v>95</v>
      </c>
      <c r="C7" s="39" t="s">
        <v>93</v>
      </c>
      <c r="D7" s="36">
        <v>1500</v>
      </c>
      <c r="E7" s="41"/>
      <c r="F7" s="42"/>
      <c r="G7" s="27">
        <f t="shared" si="2"/>
        <v>0</v>
      </c>
      <c r="H7" s="7">
        <f t="shared" si="3"/>
        <v>0</v>
      </c>
      <c r="I7" s="8">
        <f t="shared" si="4"/>
        <v>0</v>
      </c>
    </row>
    <row r="8" spans="1:20" ht="69" customHeight="1" thickBot="1" x14ac:dyDescent="0.35">
      <c r="A8" s="44" t="s">
        <v>12</v>
      </c>
      <c r="B8" s="33" t="s">
        <v>96</v>
      </c>
      <c r="C8" s="38" t="s">
        <v>93</v>
      </c>
      <c r="D8" s="36">
        <v>89.454545454545453</v>
      </c>
      <c r="E8" s="41"/>
      <c r="F8" s="42"/>
      <c r="G8" s="27">
        <f t="shared" si="2"/>
        <v>0</v>
      </c>
      <c r="H8" s="7">
        <f t="shared" si="3"/>
        <v>0</v>
      </c>
      <c r="I8" s="8">
        <f t="shared" si="4"/>
        <v>0</v>
      </c>
    </row>
    <row r="9" spans="1:20" ht="69" customHeight="1" thickBot="1" x14ac:dyDescent="0.35">
      <c r="A9" s="44" t="s">
        <v>11</v>
      </c>
      <c r="B9" s="33" t="s">
        <v>169</v>
      </c>
      <c r="C9" s="39" t="s">
        <v>93</v>
      </c>
      <c r="D9" s="36">
        <v>91.63636363636364</v>
      </c>
      <c r="E9" s="41"/>
      <c r="F9" s="42"/>
      <c r="G9" s="27">
        <f t="shared" si="2"/>
        <v>0</v>
      </c>
      <c r="H9" s="7">
        <f t="shared" si="3"/>
        <v>0</v>
      </c>
      <c r="I9" s="8">
        <f t="shared" si="4"/>
        <v>0</v>
      </c>
    </row>
    <row r="10" spans="1:20" ht="69" customHeight="1" thickBot="1" x14ac:dyDescent="0.35">
      <c r="A10" s="44" t="s">
        <v>10</v>
      </c>
      <c r="B10" s="33" t="s">
        <v>97</v>
      </c>
      <c r="C10" s="38" t="s">
        <v>93</v>
      </c>
      <c r="D10" s="36">
        <v>42.545454545454547</v>
      </c>
      <c r="E10" s="41"/>
      <c r="F10" s="42"/>
      <c r="G10" s="27">
        <f t="shared" si="2"/>
        <v>0</v>
      </c>
      <c r="H10" s="7">
        <f t="shared" si="3"/>
        <v>0</v>
      </c>
      <c r="I10" s="8">
        <f t="shared" si="4"/>
        <v>0</v>
      </c>
    </row>
    <row r="11" spans="1:20" ht="69" customHeight="1" thickBot="1" x14ac:dyDescent="0.35">
      <c r="A11" s="44" t="s">
        <v>9</v>
      </c>
      <c r="B11" s="33" t="s">
        <v>98</v>
      </c>
      <c r="C11" s="39" t="s">
        <v>93</v>
      </c>
      <c r="D11" s="36">
        <v>113.45454545454545</v>
      </c>
      <c r="E11" s="41"/>
      <c r="F11" s="42"/>
      <c r="G11" s="27">
        <f t="shared" si="2"/>
        <v>0</v>
      </c>
      <c r="H11" s="7">
        <f t="shared" si="3"/>
        <v>0</v>
      </c>
      <c r="I11" s="8">
        <f t="shared" si="4"/>
        <v>0</v>
      </c>
    </row>
    <row r="12" spans="1:20" ht="127.5" customHeight="1" thickBot="1" x14ac:dyDescent="0.35">
      <c r="A12" s="44" t="s">
        <v>8</v>
      </c>
      <c r="B12" s="35" t="s">
        <v>99</v>
      </c>
      <c r="C12" s="38" t="s">
        <v>93</v>
      </c>
      <c r="D12" s="36">
        <v>192</v>
      </c>
      <c r="E12" s="41"/>
      <c r="F12" s="42"/>
      <c r="G12" s="27">
        <f t="shared" si="2"/>
        <v>0</v>
      </c>
      <c r="H12" s="7">
        <f t="shared" si="3"/>
        <v>0</v>
      </c>
      <c r="I12" s="8">
        <f t="shared" si="4"/>
        <v>0</v>
      </c>
    </row>
    <row r="13" spans="1:20" ht="69" customHeight="1" thickBot="1" x14ac:dyDescent="0.35">
      <c r="A13" s="44" t="s">
        <v>7</v>
      </c>
      <c r="B13" s="33" t="s">
        <v>100</v>
      </c>
      <c r="C13" s="38" t="s">
        <v>93</v>
      </c>
      <c r="D13" s="36">
        <v>49.090909090909093</v>
      </c>
      <c r="E13" s="41"/>
      <c r="F13" s="42"/>
      <c r="G13" s="27">
        <f t="shared" si="2"/>
        <v>0</v>
      </c>
      <c r="H13" s="7">
        <f t="shared" si="3"/>
        <v>0</v>
      </c>
      <c r="I13" s="8">
        <f t="shared" si="4"/>
        <v>0</v>
      </c>
    </row>
    <row r="14" spans="1:20" ht="69" customHeight="1" thickBot="1" x14ac:dyDescent="0.35">
      <c r="A14" s="44" t="s">
        <v>25</v>
      </c>
      <c r="B14" s="33" t="s">
        <v>101</v>
      </c>
      <c r="C14" s="38" t="s">
        <v>93</v>
      </c>
      <c r="D14" s="36">
        <v>125.45454545454545</v>
      </c>
      <c r="E14" s="41"/>
      <c r="F14" s="42"/>
      <c r="G14" s="27">
        <f t="shared" si="2"/>
        <v>0</v>
      </c>
      <c r="H14" s="7">
        <f t="shared" si="3"/>
        <v>0</v>
      </c>
      <c r="I14" s="8">
        <f t="shared" si="4"/>
        <v>0</v>
      </c>
    </row>
    <row r="15" spans="1:20" ht="69" customHeight="1" thickBot="1" x14ac:dyDescent="0.35">
      <c r="A15" s="44" t="s">
        <v>26</v>
      </c>
      <c r="B15" s="33" t="s">
        <v>170</v>
      </c>
      <c r="C15" s="38" t="s">
        <v>93</v>
      </c>
      <c r="D15" s="36">
        <v>13.09090909090909</v>
      </c>
      <c r="E15" s="41"/>
      <c r="F15" s="42"/>
      <c r="G15" s="27">
        <f t="shared" si="2"/>
        <v>0</v>
      </c>
      <c r="H15" s="7">
        <f t="shared" si="3"/>
        <v>0</v>
      </c>
      <c r="I15" s="8">
        <f t="shared" si="4"/>
        <v>0</v>
      </c>
    </row>
    <row r="16" spans="1:20" ht="69" customHeight="1" thickBot="1" x14ac:dyDescent="0.35">
      <c r="A16" s="44" t="s">
        <v>27</v>
      </c>
      <c r="B16" s="33" t="s">
        <v>102</v>
      </c>
      <c r="C16" s="38" t="s">
        <v>93</v>
      </c>
      <c r="D16" s="36">
        <v>20.727272727272727</v>
      </c>
      <c r="E16" s="41"/>
      <c r="F16" s="42"/>
      <c r="G16" s="27">
        <f t="shared" si="2"/>
        <v>0</v>
      </c>
      <c r="H16" s="7">
        <f t="shared" si="3"/>
        <v>0</v>
      </c>
      <c r="I16" s="8">
        <f t="shared" si="4"/>
        <v>0</v>
      </c>
      <c r="N16" s="1"/>
      <c r="O16" s="1"/>
      <c r="P16" s="4"/>
      <c r="Q16" s="4"/>
      <c r="R16" s="3"/>
      <c r="S16" s="2"/>
      <c r="T16" s="1"/>
    </row>
    <row r="17" spans="1:9" ht="69" customHeight="1" thickBot="1" x14ac:dyDescent="0.35">
      <c r="A17" s="44" t="s">
        <v>28</v>
      </c>
      <c r="B17" s="33" t="s">
        <v>103</v>
      </c>
      <c r="C17" s="38" t="s">
        <v>93</v>
      </c>
      <c r="D17" s="36">
        <v>2.1818181818181817</v>
      </c>
      <c r="E17" s="41"/>
      <c r="F17" s="42"/>
      <c r="G17" s="27">
        <f t="shared" si="2"/>
        <v>0</v>
      </c>
      <c r="H17" s="7">
        <f t="shared" si="3"/>
        <v>0</v>
      </c>
      <c r="I17" s="8">
        <f t="shared" si="4"/>
        <v>0</v>
      </c>
    </row>
    <row r="18" spans="1:9" ht="96" customHeight="1" thickBot="1" x14ac:dyDescent="0.35">
      <c r="A18" s="44" t="s">
        <v>29</v>
      </c>
      <c r="B18" s="33" t="s">
        <v>171</v>
      </c>
      <c r="C18" s="38" t="s">
        <v>104</v>
      </c>
      <c r="D18" s="36">
        <v>137.45454545454547</v>
      </c>
      <c r="E18" s="41"/>
      <c r="F18" s="42"/>
      <c r="G18" s="27">
        <f t="shared" si="2"/>
        <v>0</v>
      </c>
      <c r="H18" s="7">
        <f t="shared" si="3"/>
        <v>0</v>
      </c>
      <c r="I18" s="8">
        <f t="shared" si="4"/>
        <v>0</v>
      </c>
    </row>
    <row r="19" spans="1:9" ht="69" customHeight="1" thickBot="1" x14ac:dyDescent="0.35">
      <c r="A19" s="44" t="s">
        <v>30</v>
      </c>
      <c r="B19" s="33" t="s">
        <v>105</v>
      </c>
      <c r="C19" s="38" t="s">
        <v>104</v>
      </c>
      <c r="D19" s="36">
        <v>50</v>
      </c>
      <c r="E19" s="41"/>
      <c r="F19" s="42"/>
      <c r="G19" s="27">
        <f t="shared" si="2"/>
        <v>0</v>
      </c>
      <c r="H19" s="7">
        <f t="shared" si="3"/>
        <v>0</v>
      </c>
      <c r="I19" s="8">
        <f t="shared" si="4"/>
        <v>0</v>
      </c>
    </row>
    <row r="20" spans="1:9" ht="69" customHeight="1" thickBot="1" x14ac:dyDescent="0.35">
      <c r="A20" s="44" t="s">
        <v>31</v>
      </c>
      <c r="B20" s="33" t="s">
        <v>106</v>
      </c>
      <c r="C20" s="38" t="s">
        <v>93</v>
      </c>
      <c r="D20" s="36">
        <v>20.727272727272727</v>
      </c>
      <c r="E20" s="41"/>
      <c r="F20" s="42"/>
      <c r="G20" s="27">
        <f t="shared" si="2"/>
        <v>0</v>
      </c>
      <c r="H20" s="7">
        <f t="shared" si="3"/>
        <v>0</v>
      </c>
      <c r="I20" s="8">
        <f t="shared" si="4"/>
        <v>0</v>
      </c>
    </row>
    <row r="21" spans="1:9" ht="69" customHeight="1" thickBot="1" x14ac:dyDescent="0.35">
      <c r="A21" s="44" t="s">
        <v>91</v>
      </c>
      <c r="B21" s="33" t="s">
        <v>107</v>
      </c>
      <c r="C21" s="38" t="s">
        <v>93</v>
      </c>
      <c r="D21" s="36">
        <v>101.45454545454545</v>
      </c>
      <c r="E21" s="41"/>
      <c r="F21" s="42"/>
      <c r="G21" s="27">
        <f t="shared" si="2"/>
        <v>0</v>
      </c>
      <c r="H21" s="7">
        <f t="shared" si="3"/>
        <v>0</v>
      </c>
      <c r="I21" s="8">
        <f t="shared" si="4"/>
        <v>0</v>
      </c>
    </row>
    <row r="22" spans="1:9" ht="69" customHeight="1" thickBot="1" x14ac:dyDescent="0.35">
      <c r="A22" s="44" t="s">
        <v>32</v>
      </c>
      <c r="B22" s="33" t="s">
        <v>108</v>
      </c>
      <c r="C22" s="38" t="s">
        <v>93</v>
      </c>
      <c r="D22" s="36">
        <v>60</v>
      </c>
      <c r="E22" s="41"/>
      <c r="F22" s="42"/>
      <c r="G22" s="27">
        <f t="shared" si="2"/>
        <v>0</v>
      </c>
      <c r="H22" s="7">
        <f t="shared" si="3"/>
        <v>0</v>
      </c>
      <c r="I22" s="8">
        <f t="shared" si="4"/>
        <v>0</v>
      </c>
    </row>
    <row r="23" spans="1:9" ht="69" customHeight="1" thickBot="1" x14ac:dyDescent="0.35">
      <c r="A23" s="44" t="s">
        <v>33</v>
      </c>
      <c r="B23" s="33" t="s">
        <v>109</v>
      </c>
      <c r="C23" s="38" t="s">
        <v>93</v>
      </c>
      <c r="D23" s="36">
        <v>36</v>
      </c>
      <c r="E23" s="41"/>
      <c r="F23" s="42"/>
      <c r="G23" s="27">
        <f t="shared" si="2"/>
        <v>0</v>
      </c>
      <c r="H23" s="7">
        <f t="shared" si="3"/>
        <v>0</v>
      </c>
      <c r="I23" s="8">
        <f t="shared" si="4"/>
        <v>0</v>
      </c>
    </row>
    <row r="24" spans="1:9" ht="69" customHeight="1" thickBot="1" x14ac:dyDescent="0.35">
      <c r="A24" s="44" t="s">
        <v>34</v>
      </c>
      <c r="B24" s="33" t="s">
        <v>110</v>
      </c>
      <c r="C24" s="38" t="s">
        <v>93</v>
      </c>
      <c r="D24" s="36">
        <v>77.454545454545453</v>
      </c>
      <c r="E24" s="41"/>
      <c r="F24" s="42"/>
      <c r="G24" s="27">
        <f t="shared" si="2"/>
        <v>0</v>
      </c>
      <c r="H24" s="7">
        <f t="shared" si="3"/>
        <v>0</v>
      </c>
      <c r="I24" s="8">
        <f t="shared" si="4"/>
        <v>0</v>
      </c>
    </row>
    <row r="25" spans="1:9" ht="69" customHeight="1" thickBot="1" x14ac:dyDescent="0.35">
      <c r="A25" s="44" t="s">
        <v>35</v>
      </c>
      <c r="B25" s="33" t="s">
        <v>111</v>
      </c>
      <c r="C25" s="38" t="s">
        <v>104</v>
      </c>
      <c r="D25" s="36">
        <v>37.090909090909093</v>
      </c>
      <c r="E25" s="41"/>
      <c r="F25" s="42"/>
      <c r="G25" s="27">
        <f t="shared" si="2"/>
        <v>0</v>
      </c>
      <c r="H25" s="7">
        <f t="shared" si="3"/>
        <v>0</v>
      </c>
      <c r="I25" s="8">
        <f t="shared" si="4"/>
        <v>0</v>
      </c>
    </row>
    <row r="26" spans="1:9" ht="69" customHeight="1" thickBot="1" x14ac:dyDescent="0.35">
      <c r="A26" s="44" t="s">
        <v>36</v>
      </c>
      <c r="B26" s="34" t="s">
        <v>112</v>
      </c>
      <c r="C26" s="38" t="s">
        <v>113</v>
      </c>
      <c r="D26" s="36">
        <v>40.090909090909093</v>
      </c>
      <c r="E26" s="41"/>
      <c r="F26" s="42"/>
      <c r="G26" s="27">
        <f t="shared" si="2"/>
        <v>0</v>
      </c>
      <c r="H26" s="7">
        <f t="shared" si="3"/>
        <v>0</v>
      </c>
      <c r="I26" s="8">
        <f t="shared" si="4"/>
        <v>0</v>
      </c>
    </row>
    <row r="27" spans="1:9" ht="69" customHeight="1" thickBot="1" x14ac:dyDescent="0.35">
      <c r="A27" s="44" t="s">
        <v>37</v>
      </c>
      <c r="B27" s="33" t="s">
        <v>114</v>
      </c>
      <c r="C27" s="38" t="s">
        <v>104</v>
      </c>
      <c r="D27" s="36">
        <v>835</v>
      </c>
      <c r="E27" s="41"/>
      <c r="F27" s="42"/>
      <c r="G27" s="27">
        <f t="shared" si="2"/>
        <v>0</v>
      </c>
      <c r="H27" s="7">
        <f t="shared" si="3"/>
        <v>0</v>
      </c>
      <c r="I27" s="8">
        <f t="shared" si="4"/>
        <v>0</v>
      </c>
    </row>
    <row r="28" spans="1:9" ht="99.75" customHeight="1" thickBot="1" x14ac:dyDescent="0.35">
      <c r="A28" s="44" t="s">
        <v>38</v>
      </c>
      <c r="B28" s="35" t="s">
        <v>115</v>
      </c>
      <c r="C28" s="38" t="s">
        <v>104</v>
      </c>
      <c r="D28" s="36">
        <v>392.4</v>
      </c>
      <c r="E28" s="41"/>
      <c r="F28" s="42"/>
      <c r="G28" s="27">
        <f t="shared" si="2"/>
        <v>0</v>
      </c>
      <c r="H28" s="7">
        <f t="shared" si="3"/>
        <v>0</v>
      </c>
      <c r="I28" s="8">
        <f t="shared" si="4"/>
        <v>0</v>
      </c>
    </row>
    <row r="29" spans="1:9" ht="112.5" customHeight="1" thickBot="1" x14ac:dyDescent="0.35">
      <c r="A29" s="44" t="s">
        <v>39</v>
      </c>
      <c r="B29" s="33" t="s">
        <v>116</v>
      </c>
      <c r="C29" s="38" t="s">
        <v>104</v>
      </c>
      <c r="D29" s="36">
        <v>88.63636363636364</v>
      </c>
      <c r="E29" s="41"/>
      <c r="F29" s="42"/>
      <c r="G29" s="27">
        <f t="shared" si="2"/>
        <v>0</v>
      </c>
      <c r="H29" s="7">
        <f t="shared" si="3"/>
        <v>0</v>
      </c>
      <c r="I29" s="8">
        <f t="shared" si="4"/>
        <v>0</v>
      </c>
    </row>
    <row r="30" spans="1:9" ht="106.5" customHeight="1" thickBot="1" x14ac:dyDescent="0.35">
      <c r="A30" s="44" t="s">
        <v>40</v>
      </c>
      <c r="B30" s="33" t="s">
        <v>117</v>
      </c>
      <c r="C30" s="38" t="s">
        <v>104</v>
      </c>
      <c r="D30" s="36">
        <v>332.72727272727275</v>
      </c>
      <c r="E30" s="41"/>
      <c r="F30" s="42"/>
      <c r="G30" s="27">
        <f t="shared" si="2"/>
        <v>0</v>
      </c>
      <c r="H30" s="7">
        <f t="shared" si="3"/>
        <v>0</v>
      </c>
      <c r="I30" s="8">
        <f t="shared" si="4"/>
        <v>0</v>
      </c>
    </row>
    <row r="31" spans="1:9" ht="110.25" customHeight="1" thickBot="1" x14ac:dyDescent="0.35">
      <c r="A31" s="44" t="s">
        <v>41</v>
      </c>
      <c r="B31" s="33" t="s">
        <v>118</v>
      </c>
      <c r="C31" s="38" t="s">
        <v>104</v>
      </c>
      <c r="D31" s="36">
        <v>265</v>
      </c>
      <c r="E31" s="41"/>
      <c r="F31" s="42"/>
      <c r="G31" s="27">
        <f t="shared" si="2"/>
        <v>0</v>
      </c>
      <c r="H31" s="7">
        <f t="shared" si="3"/>
        <v>0</v>
      </c>
      <c r="I31" s="8">
        <f t="shared" si="4"/>
        <v>0</v>
      </c>
    </row>
    <row r="32" spans="1:9" ht="69" customHeight="1" thickBot="1" x14ac:dyDescent="0.35">
      <c r="A32" s="44" t="s">
        <v>42</v>
      </c>
      <c r="B32" s="33" t="s">
        <v>119</v>
      </c>
      <c r="C32" s="38" t="s">
        <v>104</v>
      </c>
      <c r="D32" s="36">
        <v>170</v>
      </c>
      <c r="E32" s="41"/>
      <c r="F32" s="42"/>
      <c r="G32" s="27">
        <f t="shared" si="2"/>
        <v>0</v>
      </c>
      <c r="H32" s="7">
        <f t="shared" si="3"/>
        <v>0</v>
      </c>
      <c r="I32" s="8">
        <f t="shared" si="4"/>
        <v>0</v>
      </c>
    </row>
    <row r="33" spans="1:9" ht="69" customHeight="1" thickBot="1" x14ac:dyDescent="0.35">
      <c r="A33" s="44" t="s">
        <v>43</v>
      </c>
      <c r="B33" s="34" t="s">
        <v>120</v>
      </c>
      <c r="C33" s="38" t="s">
        <v>104</v>
      </c>
      <c r="D33" s="36">
        <v>27.545454545454547</v>
      </c>
      <c r="E33" s="41"/>
      <c r="F33" s="42"/>
      <c r="G33" s="27">
        <f t="shared" si="2"/>
        <v>0</v>
      </c>
      <c r="H33" s="7">
        <f t="shared" si="3"/>
        <v>0</v>
      </c>
      <c r="I33" s="8">
        <f t="shared" si="4"/>
        <v>0</v>
      </c>
    </row>
    <row r="34" spans="1:9" ht="124.5" customHeight="1" thickBot="1" x14ac:dyDescent="0.35">
      <c r="A34" s="44" t="s">
        <v>44</v>
      </c>
      <c r="B34" s="33" t="s">
        <v>121</v>
      </c>
      <c r="C34" s="38" t="s">
        <v>104</v>
      </c>
      <c r="D34" s="36">
        <v>505</v>
      </c>
      <c r="E34" s="41"/>
      <c r="F34" s="42"/>
      <c r="G34" s="27">
        <f t="shared" si="2"/>
        <v>0</v>
      </c>
      <c r="H34" s="7">
        <f t="shared" si="3"/>
        <v>0</v>
      </c>
      <c r="I34" s="8">
        <f t="shared" si="4"/>
        <v>0</v>
      </c>
    </row>
    <row r="35" spans="1:9" ht="96.75" customHeight="1" thickBot="1" x14ac:dyDescent="0.35">
      <c r="A35" s="44" t="s">
        <v>45</v>
      </c>
      <c r="B35" s="33" t="s">
        <v>122</v>
      </c>
      <c r="C35" s="38" t="s">
        <v>104</v>
      </c>
      <c r="D35" s="36">
        <v>14.727272727272727</v>
      </c>
      <c r="E35" s="41"/>
      <c r="F35" s="42"/>
      <c r="G35" s="27">
        <f t="shared" si="2"/>
        <v>0</v>
      </c>
      <c r="H35" s="7">
        <f t="shared" si="3"/>
        <v>0</v>
      </c>
      <c r="I35" s="8">
        <f t="shared" si="4"/>
        <v>0</v>
      </c>
    </row>
    <row r="36" spans="1:9" ht="90" customHeight="1" thickBot="1" x14ac:dyDescent="0.35">
      <c r="A36" s="44" t="s">
        <v>46</v>
      </c>
      <c r="B36" s="33" t="s">
        <v>123</v>
      </c>
      <c r="C36" s="38" t="s">
        <v>104</v>
      </c>
      <c r="D36" s="36">
        <v>52.309090909090912</v>
      </c>
      <c r="E36" s="41"/>
      <c r="F36" s="42"/>
      <c r="G36" s="27">
        <f t="shared" si="2"/>
        <v>0</v>
      </c>
      <c r="H36" s="7">
        <f t="shared" si="3"/>
        <v>0</v>
      </c>
      <c r="I36" s="8">
        <f t="shared" si="4"/>
        <v>0</v>
      </c>
    </row>
    <row r="37" spans="1:9" ht="94.5" customHeight="1" thickBot="1" x14ac:dyDescent="0.35">
      <c r="A37" s="44" t="s">
        <v>47</v>
      </c>
      <c r="B37" s="33" t="s">
        <v>124</v>
      </c>
      <c r="C37" s="38" t="s">
        <v>104</v>
      </c>
      <c r="D37" s="36">
        <v>3.5454545454545454</v>
      </c>
      <c r="E37" s="41"/>
      <c r="F37" s="42"/>
      <c r="G37" s="27">
        <f t="shared" si="2"/>
        <v>0</v>
      </c>
      <c r="H37" s="7">
        <f t="shared" si="3"/>
        <v>0</v>
      </c>
      <c r="I37" s="8">
        <f t="shared" si="4"/>
        <v>0</v>
      </c>
    </row>
    <row r="38" spans="1:9" ht="147" customHeight="1" thickBot="1" x14ac:dyDescent="0.35">
      <c r="A38" s="44" t="s">
        <v>48</v>
      </c>
      <c r="B38" s="33" t="s">
        <v>125</v>
      </c>
      <c r="C38" s="38" t="s">
        <v>104</v>
      </c>
      <c r="D38" s="36">
        <v>20</v>
      </c>
      <c r="E38" s="41"/>
      <c r="F38" s="42"/>
      <c r="G38" s="27">
        <f t="shared" si="2"/>
        <v>0</v>
      </c>
      <c r="H38" s="7">
        <f t="shared" si="3"/>
        <v>0</v>
      </c>
      <c r="I38" s="8">
        <f t="shared" si="4"/>
        <v>0</v>
      </c>
    </row>
    <row r="39" spans="1:9" ht="120" customHeight="1" thickBot="1" x14ac:dyDescent="0.35">
      <c r="A39" s="44" t="s">
        <v>49</v>
      </c>
      <c r="B39" s="35" t="s">
        <v>126</v>
      </c>
      <c r="C39" s="38" t="s">
        <v>104</v>
      </c>
      <c r="D39" s="36">
        <v>45</v>
      </c>
      <c r="E39" s="41"/>
      <c r="F39" s="42"/>
      <c r="G39" s="27">
        <f t="shared" si="2"/>
        <v>0</v>
      </c>
      <c r="H39" s="7">
        <f t="shared" si="3"/>
        <v>0</v>
      </c>
      <c r="I39" s="8">
        <f t="shared" si="4"/>
        <v>0</v>
      </c>
    </row>
    <row r="40" spans="1:9" ht="118.5" customHeight="1" thickBot="1" x14ac:dyDescent="0.35">
      <c r="A40" s="44" t="s">
        <v>50</v>
      </c>
      <c r="B40" s="33" t="s">
        <v>127</v>
      </c>
      <c r="C40" s="38" t="s">
        <v>104</v>
      </c>
      <c r="D40" s="36">
        <v>19.636363636363637</v>
      </c>
      <c r="E40" s="41"/>
      <c r="F40" s="42"/>
      <c r="G40" s="27">
        <f t="shared" si="2"/>
        <v>0</v>
      </c>
      <c r="H40" s="7">
        <f t="shared" si="3"/>
        <v>0</v>
      </c>
      <c r="I40" s="8">
        <f t="shared" si="4"/>
        <v>0</v>
      </c>
    </row>
    <row r="41" spans="1:9" ht="99.75" customHeight="1" thickBot="1" x14ac:dyDescent="0.35">
      <c r="A41" s="44" t="s">
        <v>51</v>
      </c>
      <c r="B41" s="33" t="s">
        <v>128</v>
      </c>
      <c r="C41" s="38" t="s">
        <v>104</v>
      </c>
      <c r="D41" s="36">
        <v>36</v>
      </c>
      <c r="E41" s="41"/>
      <c r="F41" s="42"/>
      <c r="G41" s="27">
        <f t="shared" si="2"/>
        <v>0</v>
      </c>
      <c r="H41" s="7">
        <f t="shared" si="3"/>
        <v>0</v>
      </c>
      <c r="I41" s="8">
        <f t="shared" si="4"/>
        <v>0</v>
      </c>
    </row>
    <row r="42" spans="1:9" ht="123" customHeight="1" thickBot="1" x14ac:dyDescent="0.35">
      <c r="A42" s="44" t="s">
        <v>52</v>
      </c>
      <c r="B42" s="33" t="s">
        <v>129</v>
      </c>
      <c r="C42" s="38" t="s">
        <v>104</v>
      </c>
      <c r="D42" s="36">
        <v>7.0909090909090908</v>
      </c>
      <c r="E42" s="41"/>
      <c r="F42" s="42"/>
      <c r="G42" s="27">
        <f t="shared" si="2"/>
        <v>0</v>
      </c>
      <c r="H42" s="7">
        <f t="shared" si="3"/>
        <v>0</v>
      </c>
      <c r="I42" s="8">
        <f t="shared" si="4"/>
        <v>0</v>
      </c>
    </row>
    <row r="43" spans="1:9" ht="172.5" customHeight="1" thickBot="1" x14ac:dyDescent="0.35">
      <c r="A43" s="44" t="s">
        <v>53</v>
      </c>
      <c r="B43" s="33" t="s">
        <v>130</v>
      </c>
      <c r="C43" s="38" t="s">
        <v>104</v>
      </c>
      <c r="D43" s="36">
        <v>34</v>
      </c>
      <c r="E43" s="41"/>
      <c r="F43" s="42"/>
      <c r="G43" s="27">
        <f t="shared" si="2"/>
        <v>0</v>
      </c>
      <c r="H43" s="7">
        <f t="shared" si="3"/>
        <v>0</v>
      </c>
      <c r="I43" s="8">
        <f t="shared" si="4"/>
        <v>0</v>
      </c>
    </row>
    <row r="44" spans="1:9" ht="128.25" customHeight="1" thickBot="1" x14ac:dyDescent="0.35">
      <c r="A44" s="44" t="s">
        <v>54</v>
      </c>
      <c r="B44" s="33" t="s">
        <v>131</v>
      </c>
      <c r="C44" s="38" t="s">
        <v>104</v>
      </c>
      <c r="D44" s="36">
        <v>21.818181818181817</v>
      </c>
      <c r="E44" s="41"/>
      <c r="F44" s="42"/>
      <c r="G44" s="27">
        <f t="shared" si="2"/>
        <v>0</v>
      </c>
      <c r="H44" s="7">
        <f t="shared" si="3"/>
        <v>0</v>
      </c>
      <c r="I44" s="8">
        <f t="shared" si="4"/>
        <v>0</v>
      </c>
    </row>
    <row r="45" spans="1:9" ht="123" customHeight="1" thickBot="1" x14ac:dyDescent="0.35">
      <c r="A45" s="44" t="s">
        <v>55</v>
      </c>
      <c r="B45" s="33" t="s">
        <v>132</v>
      </c>
      <c r="C45" s="38" t="s">
        <v>104</v>
      </c>
      <c r="D45" s="36">
        <v>4.3636363636363633</v>
      </c>
      <c r="E45" s="41"/>
      <c r="F45" s="42"/>
      <c r="G45" s="27">
        <f t="shared" si="2"/>
        <v>0</v>
      </c>
      <c r="H45" s="7">
        <f t="shared" si="3"/>
        <v>0</v>
      </c>
      <c r="I45" s="8">
        <f t="shared" si="4"/>
        <v>0</v>
      </c>
    </row>
    <row r="46" spans="1:9" ht="123" customHeight="1" thickBot="1" x14ac:dyDescent="0.35">
      <c r="A46" s="44" t="s">
        <v>56</v>
      </c>
      <c r="B46" s="33" t="s">
        <v>133</v>
      </c>
      <c r="C46" s="38" t="s">
        <v>104</v>
      </c>
      <c r="D46" s="36">
        <v>19.636363636363637</v>
      </c>
      <c r="E46" s="41"/>
      <c r="F46" s="42"/>
      <c r="G46" s="27">
        <f t="shared" si="2"/>
        <v>0</v>
      </c>
      <c r="H46" s="7">
        <f t="shared" si="3"/>
        <v>0</v>
      </c>
      <c r="I46" s="8">
        <f t="shared" si="4"/>
        <v>0</v>
      </c>
    </row>
    <row r="47" spans="1:9" ht="123" customHeight="1" thickBot="1" x14ac:dyDescent="0.35">
      <c r="A47" s="44" t="s">
        <v>57</v>
      </c>
      <c r="B47" s="33" t="s">
        <v>134</v>
      </c>
      <c r="C47" s="38" t="s">
        <v>113</v>
      </c>
      <c r="D47" s="36">
        <v>2410.909090909091</v>
      </c>
      <c r="E47" s="41"/>
      <c r="F47" s="42"/>
      <c r="G47" s="27">
        <f t="shared" si="2"/>
        <v>0</v>
      </c>
      <c r="H47" s="7">
        <f t="shared" si="3"/>
        <v>0</v>
      </c>
      <c r="I47" s="8">
        <f t="shared" si="4"/>
        <v>0</v>
      </c>
    </row>
    <row r="48" spans="1:9" ht="123" customHeight="1" thickBot="1" x14ac:dyDescent="0.35">
      <c r="A48" s="44" t="s">
        <v>58</v>
      </c>
      <c r="B48" s="33" t="s">
        <v>135</v>
      </c>
      <c r="C48" s="38" t="s">
        <v>113</v>
      </c>
      <c r="D48" s="36">
        <v>5.4545454545454541</v>
      </c>
      <c r="E48" s="41"/>
      <c r="F48" s="42"/>
      <c r="G48" s="27">
        <f t="shared" si="2"/>
        <v>0</v>
      </c>
      <c r="H48" s="7">
        <f t="shared" si="3"/>
        <v>0</v>
      </c>
      <c r="I48" s="8">
        <f t="shared" si="4"/>
        <v>0</v>
      </c>
    </row>
    <row r="49" spans="1:9" ht="123" customHeight="1" thickBot="1" x14ac:dyDescent="0.35">
      <c r="A49" s="44" t="s">
        <v>59</v>
      </c>
      <c r="B49" s="33" t="s">
        <v>136</v>
      </c>
      <c r="C49" s="38" t="s">
        <v>93</v>
      </c>
      <c r="D49" s="36">
        <v>3315</v>
      </c>
      <c r="E49" s="41"/>
      <c r="F49" s="42"/>
      <c r="G49" s="27">
        <f t="shared" si="2"/>
        <v>0</v>
      </c>
      <c r="H49" s="7">
        <f t="shared" si="3"/>
        <v>0</v>
      </c>
      <c r="I49" s="8">
        <f t="shared" si="4"/>
        <v>0</v>
      </c>
    </row>
    <row r="50" spans="1:9" ht="123" customHeight="1" thickBot="1" x14ac:dyDescent="0.35">
      <c r="A50" s="44" t="s">
        <v>60</v>
      </c>
      <c r="B50" s="33" t="s">
        <v>167</v>
      </c>
      <c r="C50" s="38" t="s">
        <v>93</v>
      </c>
      <c r="D50" s="36">
        <v>2483</v>
      </c>
      <c r="E50" s="41"/>
      <c r="F50" s="42"/>
      <c r="G50" s="27">
        <f t="shared" si="2"/>
        <v>0</v>
      </c>
      <c r="H50" s="7">
        <f t="shared" si="3"/>
        <v>0</v>
      </c>
      <c r="I50" s="8">
        <f t="shared" si="4"/>
        <v>0</v>
      </c>
    </row>
    <row r="51" spans="1:9" ht="123" customHeight="1" thickBot="1" x14ac:dyDescent="0.35">
      <c r="A51" s="44" t="s">
        <v>61</v>
      </c>
      <c r="B51" s="33" t="s">
        <v>137</v>
      </c>
      <c r="C51" s="38" t="s">
        <v>93</v>
      </c>
      <c r="D51" s="36">
        <v>25.09090909090909</v>
      </c>
      <c r="E51" s="41"/>
      <c r="F51" s="42"/>
      <c r="G51" s="27">
        <f t="shared" si="2"/>
        <v>0</v>
      </c>
      <c r="H51" s="7">
        <f t="shared" si="3"/>
        <v>0</v>
      </c>
      <c r="I51" s="8">
        <f t="shared" si="4"/>
        <v>0</v>
      </c>
    </row>
    <row r="52" spans="1:9" ht="123" customHeight="1" thickBot="1" x14ac:dyDescent="0.35">
      <c r="A52" s="44" t="s">
        <v>62</v>
      </c>
      <c r="B52" s="33" t="s">
        <v>185</v>
      </c>
      <c r="C52" s="38" t="s">
        <v>93</v>
      </c>
      <c r="D52" s="36">
        <v>8000</v>
      </c>
      <c r="E52" s="41"/>
      <c r="F52" s="42"/>
      <c r="G52" s="27">
        <f t="shared" si="2"/>
        <v>0</v>
      </c>
      <c r="H52" s="7">
        <f t="shared" si="3"/>
        <v>0</v>
      </c>
      <c r="I52" s="8">
        <f t="shared" si="4"/>
        <v>0</v>
      </c>
    </row>
    <row r="53" spans="1:9" ht="123" customHeight="1" thickBot="1" x14ac:dyDescent="0.35">
      <c r="A53" s="44" t="s">
        <v>63</v>
      </c>
      <c r="B53" s="33" t="s">
        <v>138</v>
      </c>
      <c r="C53" s="38" t="s">
        <v>93</v>
      </c>
      <c r="D53" s="36">
        <v>29.454545454545453</v>
      </c>
      <c r="E53" s="41"/>
      <c r="F53" s="42"/>
      <c r="G53" s="27">
        <f t="shared" si="2"/>
        <v>0</v>
      </c>
      <c r="H53" s="7">
        <f t="shared" si="3"/>
        <v>0</v>
      </c>
      <c r="I53" s="8">
        <f t="shared" si="4"/>
        <v>0</v>
      </c>
    </row>
    <row r="54" spans="1:9" ht="123" customHeight="1" thickBot="1" x14ac:dyDescent="0.35">
      <c r="A54" s="44" t="s">
        <v>64</v>
      </c>
      <c r="B54" s="33" t="s">
        <v>186</v>
      </c>
      <c r="C54" s="38" t="s">
        <v>139</v>
      </c>
      <c r="D54" s="36">
        <v>3000</v>
      </c>
      <c r="E54" s="41"/>
      <c r="F54" s="42"/>
      <c r="G54" s="27">
        <f t="shared" si="2"/>
        <v>0</v>
      </c>
      <c r="H54" s="7">
        <f t="shared" si="3"/>
        <v>0</v>
      </c>
      <c r="I54" s="8">
        <f t="shared" si="4"/>
        <v>0</v>
      </c>
    </row>
    <row r="55" spans="1:9" ht="123" customHeight="1" thickBot="1" x14ac:dyDescent="0.35">
      <c r="A55" s="44" t="s">
        <v>65</v>
      </c>
      <c r="B55" s="34" t="s">
        <v>140</v>
      </c>
      <c r="C55" s="38" t="s">
        <v>141</v>
      </c>
      <c r="D55" s="36">
        <v>87.272727272727266</v>
      </c>
      <c r="E55" s="41"/>
      <c r="F55" s="42"/>
      <c r="G55" s="27">
        <f t="shared" si="2"/>
        <v>0</v>
      </c>
      <c r="H55" s="7">
        <f t="shared" si="3"/>
        <v>0</v>
      </c>
      <c r="I55" s="8">
        <f t="shared" si="4"/>
        <v>0</v>
      </c>
    </row>
    <row r="56" spans="1:9" ht="123" customHeight="1" thickBot="1" x14ac:dyDescent="0.35">
      <c r="A56" s="44" t="s">
        <v>66</v>
      </c>
      <c r="B56" s="33" t="s">
        <v>142</v>
      </c>
      <c r="C56" s="38" t="s">
        <v>141</v>
      </c>
      <c r="D56" s="36">
        <v>303.27272727272725</v>
      </c>
      <c r="E56" s="41"/>
      <c r="F56" s="42"/>
      <c r="G56" s="27">
        <f t="shared" si="2"/>
        <v>0</v>
      </c>
      <c r="H56" s="7">
        <f t="shared" si="3"/>
        <v>0</v>
      </c>
      <c r="I56" s="8">
        <f t="shared" si="4"/>
        <v>0</v>
      </c>
    </row>
    <row r="57" spans="1:9" ht="123" customHeight="1" thickBot="1" x14ac:dyDescent="0.35">
      <c r="A57" s="44" t="s">
        <v>67</v>
      </c>
      <c r="B57" s="34" t="s">
        <v>143</v>
      </c>
      <c r="C57" s="38" t="s">
        <v>141</v>
      </c>
      <c r="D57" s="36">
        <v>1418.1818181818182</v>
      </c>
      <c r="E57" s="41"/>
      <c r="F57" s="42"/>
      <c r="G57" s="27">
        <f t="shared" si="2"/>
        <v>0</v>
      </c>
      <c r="H57" s="7">
        <f t="shared" si="3"/>
        <v>0</v>
      </c>
      <c r="I57" s="8">
        <f t="shared" si="4"/>
        <v>0</v>
      </c>
    </row>
    <row r="58" spans="1:9" ht="123" customHeight="1" thickBot="1" x14ac:dyDescent="0.35">
      <c r="A58" s="44" t="s">
        <v>68</v>
      </c>
      <c r="B58" s="33" t="s">
        <v>144</v>
      </c>
      <c r="C58" s="38" t="s">
        <v>141</v>
      </c>
      <c r="D58" s="36">
        <v>501.81818181818181</v>
      </c>
      <c r="E58" s="41"/>
      <c r="F58" s="42"/>
      <c r="G58" s="27">
        <f t="shared" si="2"/>
        <v>0</v>
      </c>
      <c r="H58" s="7">
        <f t="shared" si="3"/>
        <v>0</v>
      </c>
      <c r="I58" s="8">
        <f t="shared" si="4"/>
        <v>0</v>
      </c>
    </row>
    <row r="59" spans="1:9" ht="123" customHeight="1" thickBot="1" x14ac:dyDescent="0.35">
      <c r="A59" s="44" t="s">
        <v>69</v>
      </c>
      <c r="B59" s="33" t="s">
        <v>166</v>
      </c>
      <c r="C59" s="38" t="s">
        <v>141</v>
      </c>
      <c r="D59" s="36">
        <v>3</v>
      </c>
      <c r="E59" s="41"/>
      <c r="F59" s="42"/>
      <c r="G59" s="27">
        <f t="shared" si="2"/>
        <v>0</v>
      </c>
      <c r="H59" s="7">
        <f t="shared" si="3"/>
        <v>0</v>
      </c>
      <c r="I59" s="8">
        <f t="shared" si="4"/>
        <v>0</v>
      </c>
    </row>
    <row r="60" spans="1:9" ht="123" customHeight="1" thickBot="1" x14ac:dyDescent="0.35">
      <c r="A60" s="44" t="s">
        <v>70</v>
      </c>
      <c r="B60" s="33" t="s">
        <v>145</v>
      </c>
      <c r="C60" s="38" t="s">
        <v>93</v>
      </c>
      <c r="D60" s="36">
        <v>7230</v>
      </c>
      <c r="E60" s="41"/>
      <c r="F60" s="42"/>
      <c r="G60" s="27">
        <f t="shared" si="2"/>
        <v>0</v>
      </c>
      <c r="H60" s="7">
        <f t="shared" si="3"/>
        <v>0</v>
      </c>
      <c r="I60" s="8">
        <f t="shared" si="4"/>
        <v>0</v>
      </c>
    </row>
    <row r="61" spans="1:9" ht="123" customHeight="1" thickBot="1" x14ac:dyDescent="0.35">
      <c r="A61" s="44" t="s">
        <v>71</v>
      </c>
      <c r="B61" s="33" t="s">
        <v>146</v>
      </c>
      <c r="C61" s="38" t="s">
        <v>93</v>
      </c>
      <c r="D61" s="36">
        <v>3</v>
      </c>
      <c r="E61" s="41"/>
      <c r="F61" s="42"/>
      <c r="G61" s="27">
        <f t="shared" si="2"/>
        <v>0</v>
      </c>
      <c r="H61" s="7">
        <f t="shared" si="3"/>
        <v>0</v>
      </c>
      <c r="I61" s="8">
        <f t="shared" si="4"/>
        <v>0</v>
      </c>
    </row>
    <row r="62" spans="1:9" ht="123" customHeight="1" thickBot="1" x14ac:dyDescent="0.35">
      <c r="A62" s="44" t="s">
        <v>72</v>
      </c>
      <c r="B62" s="33" t="s">
        <v>147</v>
      </c>
      <c r="C62" s="38" t="s">
        <v>93</v>
      </c>
      <c r="D62" s="36">
        <v>6</v>
      </c>
      <c r="E62" s="41"/>
      <c r="F62" s="42"/>
      <c r="G62" s="27">
        <f t="shared" si="2"/>
        <v>0</v>
      </c>
      <c r="H62" s="7">
        <f t="shared" si="3"/>
        <v>0</v>
      </c>
      <c r="I62" s="8">
        <f t="shared" si="4"/>
        <v>0</v>
      </c>
    </row>
    <row r="63" spans="1:9" ht="123" customHeight="1" thickBot="1" x14ac:dyDescent="0.35">
      <c r="A63" s="44" t="s">
        <v>73</v>
      </c>
      <c r="B63" s="33" t="s">
        <v>148</v>
      </c>
      <c r="C63" s="38" t="s">
        <v>93</v>
      </c>
      <c r="D63" s="36">
        <v>8</v>
      </c>
      <c r="E63" s="41"/>
      <c r="F63" s="42"/>
      <c r="G63" s="27">
        <f t="shared" si="2"/>
        <v>0</v>
      </c>
      <c r="H63" s="7">
        <f t="shared" si="3"/>
        <v>0</v>
      </c>
      <c r="I63" s="8">
        <f t="shared" si="4"/>
        <v>0</v>
      </c>
    </row>
    <row r="64" spans="1:9" ht="123" customHeight="1" thickBot="1" x14ac:dyDescent="0.35">
      <c r="A64" s="44" t="s">
        <v>74</v>
      </c>
      <c r="B64" s="33" t="s">
        <v>149</v>
      </c>
      <c r="C64" s="38" t="s">
        <v>93</v>
      </c>
      <c r="D64" s="36">
        <v>5800</v>
      </c>
      <c r="E64" s="41"/>
      <c r="F64" s="42"/>
      <c r="G64" s="27">
        <f t="shared" si="2"/>
        <v>0</v>
      </c>
      <c r="H64" s="7">
        <f t="shared" si="3"/>
        <v>0</v>
      </c>
      <c r="I64" s="8">
        <f t="shared" si="4"/>
        <v>0</v>
      </c>
    </row>
    <row r="65" spans="1:9" ht="123" customHeight="1" thickBot="1" x14ac:dyDescent="0.35">
      <c r="A65" s="44" t="s">
        <v>75</v>
      </c>
      <c r="B65" s="33" t="s">
        <v>150</v>
      </c>
      <c r="C65" s="38" t="s">
        <v>113</v>
      </c>
      <c r="D65" s="36">
        <v>75</v>
      </c>
      <c r="E65" s="41"/>
      <c r="F65" s="42"/>
      <c r="G65" s="27">
        <f t="shared" si="2"/>
        <v>0</v>
      </c>
      <c r="H65" s="7">
        <f t="shared" si="3"/>
        <v>0</v>
      </c>
      <c r="I65" s="8">
        <f t="shared" si="4"/>
        <v>0</v>
      </c>
    </row>
    <row r="66" spans="1:9" ht="123" customHeight="1" thickBot="1" x14ac:dyDescent="0.35">
      <c r="A66" s="44" t="s">
        <v>76</v>
      </c>
      <c r="B66" s="33" t="s">
        <v>151</v>
      </c>
      <c r="C66" s="38" t="s">
        <v>113</v>
      </c>
      <c r="D66" s="36">
        <v>39.272727272727273</v>
      </c>
      <c r="E66" s="41"/>
      <c r="F66" s="42"/>
      <c r="G66" s="27">
        <f t="shared" si="2"/>
        <v>0</v>
      </c>
      <c r="H66" s="7">
        <f t="shared" si="3"/>
        <v>0</v>
      </c>
      <c r="I66" s="8">
        <f t="shared" si="4"/>
        <v>0</v>
      </c>
    </row>
    <row r="67" spans="1:9" ht="123" customHeight="1" thickBot="1" x14ac:dyDescent="0.35">
      <c r="A67" s="44" t="s">
        <v>77</v>
      </c>
      <c r="B67" s="33" t="s">
        <v>152</v>
      </c>
      <c r="C67" s="38" t="s">
        <v>184</v>
      </c>
      <c r="D67" s="36">
        <v>679</v>
      </c>
      <c r="E67" s="41"/>
      <c r="F67" s="42"/>
      <c r="G67" s="27">
        <f t="shared" si="2"/>
        <v>0</v>
      </c>
      <c r="H67" s="7">
        <f t="shared" si="3"/>
        <v>0</v>
      </c>
      <c r="I67" s="8">
        <f t="shared" si="4"/>
        <v>0</v>
      </c>
    </row>
    <row r="68" spans="1:9" ht="123" customHeight="1" thickBot="1" x14ac:dyDescent="0.35">
      <c r="A68" s="44" t="s">
        <v>78</v>
      </c>
      <c r="B68" s="33" t="s">
        <v>153</v>
      </c>
      <c r="C68" s="38" t="s">
        <v>184</v>
      </c>
      <c r="D68" s="36">
        <v>118</v>
      </c>
      <c r="E68" s="41"/>
      <c r="F68" s="42"/>
      <c r="G68" s="27">
        <f t="shared" si="2"/>
        <v>0</v>
      </c>
      <c r="H68" s="7">
        <f t="shared" si="3"/>
        <v>0</v>
      </c>
      <c r="I68" s="8">
        <f t="shared" si="4"/>
        <v>0</v>
      </c>
    </row>
    <row r="69" spans="1:9" ht="123" customHeight="1" thickBot="1" x14ac:dyDescent="0.35">
      <c r="A69" s="44" t="s">
        <v>79</v>
      </c>
      <c r="B69" s="33" t="s">
        <v>154</v>
      </c>
      <c r="C69" s="38" t="s">
        <v>184</v>
      </c>
      <c r="D69" s="36">
        <v>33</v>
      </c>
      <c r="E69" s="41"/>
      <c r="F69" s="42"/>
      <c r="G69" s="27">
        <f t="shared" si="2"/>
        <v>0</v>
      </c>
      <c r="H69" s="7">
        <f t="shared" si="3"/>
        <v>0</v>
      </c>
      <c r="I69" s="8">
        <f t="shared" si="4"/>
        <v>0</v>
      </c>
    </row>
    <row r="70" spans="1:9" ht="123" customHeight="1" thickBot="1" x14ac:dyDescent="0.35">
      <c r="A70" s="44" t="s">
        <v>80</v>
      </c>
      <c r="B70" s="33" t="s">
        <v>155</v>
      </c>
      <c r="C70" s="38" t="s">
        <v>184</v>
      </c>
      <c r="D70" s="36">
        <v>466</v>
      </c>
      <c r="E70" s="41"/>
      <c r="F70" s="42"/>
      <c r="G70" s="27">
        <f t="shared" ref="G70:G86" si="5">E70*F70+E70</f>
        <v>0</v>
      </c>
      <c r="H70" s="7">
        <f t="shared" ref="H70:H86" si="6">D70*E70</f>
        <v>0</v>
      </c>
      <c r="I70" s="8">
        <f t="shared" ref="I70:I86" si="7">D70*G70</f>
        <v>0</v>
      </c>
    </row>
    <row r="71" spans="1:9" ht="123" customHeight="1" thickBot="1" x14ac:dyDescent="0.35">
      <c r="A71" s="44" t="s">
        <v>81</v>
      </c>
      <c r="B71" s="33" t="s">
        <v>156</v>
      </c>
      <c r="C71" s="38" t="s">
        <v>184</v>
      </c>
      <c r="D71" s="36">
        <v>60</v>
      </c>
      <c r="E71" s="41"/>
      <c r="F71" s="42"/>
      <c r="G71" s="27">
        <f t="shared" si="5"/>
        <v>0</v>
      </c>
      <c r="H71" s="7">
        <f t="shared" si="6"/>
        <v>0</v>
      </c>
      <c r="I71" s="8">
        <f t="shared" si="7"/>
        <v>0</v>
      </c>
    </row>
    <row r="72" spans="1:9" ht="69" customHeight="1" thickBot="1" x14ac:dyDescent="0.35">
      <c r="A72" s="44" t="s">
        <v>82</v>
      </c>
      <c r="B72" s="33" t="s">
        <v>157</v>
      </c>
      <c r="C72" s="38" t="s">
        <v>184</v>
      </c>
      <c r="D72" s="36">
        <v>22</v>
      </c>
      <c r="E72" s="41"/>
      <c r="F72" s="42"/>
      <c r="G72" s="27">
        <f t="shared" si="5"/>
        <v>0</v>
      </c>
      <c r="H72" s="7">
        <f t="shared" si="6"/>
        <v>0</v>
      </c>
      <c r="I72" s="8">
        <f t="shared" si="7"/>
        <v>0</v>
      </c>
    </row>
    <row r="73" spans="1:9" ht="69" customHeight="1" thickBot="1" x14ac:dyDescent="0.35">
      <c r="A73" s="44" t="s">
        <v>83</v>
      </c>
      <c r="B73" s="35" t="s">
        <v>158</v>
      </c>
      <c r="C73" s="38" t="s">
        <v>184</v>
      </c>
      <c r="D73" s="36">
        <v>11</v>
      </c>
      <c r="E73" s="41"/>
      <c r="F73" s="42"/>
      <c r="G73" s="27">
        <f t="shared" si="5"/>
        <v>0</v>
      </c>
      <c r="H73" s="7">
        <f t="shared" si="6"/>
        <v>0</v>
      </c>
      <c r="I73" s="8">
        <f t="shared" si="7"/>
        <v>0</v>
      </c>
    </row>
    <row r="74" spans="1:9" ht="69" customHeight="1" thickBot="1" x14ac:dyDescent="0.35">
      <c r="A74" s="44" t="s">
        <v>84</v>
      </c>
      <c r="B74" s="33" t="s">
        <v>159</v>
      </c>
      <c r="C74" s="38" t="s">
        <v>184</v>
      </c>
      <c r="D74" s="36">
        <v>22</v>
      </c>
      <c r="E74" s="41"/>
      <c r="F74" s="42"/>
      <c r="G74" s="27">
        <f t="shared" si="5"/>
        <v>0</v>
      </c>
      <c r="H74" s="7">
        <f t="shared" si="6"/>
        <v>0</v>
      </c>
      <c r="I74" s="8">
        <f t="shared" si="7"/>
        <v>0</v>
      </c>
    </row>
    <row r="75" spans="1:9" ht="69" customHeight="1" thickBot="1" x14ac:dyDescent="0.35">
      <c r="A75" s="44" t="s">
        <v>85</v>
      </c>
      <c r="B75" s="33" t="s">
        <v>160</v>
      </c>
      <c r="C75" s="38" t="s">
        <v>93</v>
      </c>
      <c r="D75" s="36">
        <v>1625.4545454545455</v>
      </c>
      <c r="E75" s="41"/>
      <c r="F75" s="42"/>
      <c r="G75" s="27">
        <f t="shared" si="5"/>
        <v>0</v>
      </c>
      <c r="H75" s="7">
        <f t="shared" si="6"/>
        <v>0</v>
      </c>
      <c r="I75" s="8">
        <f t="shared" si="7"/>
        <v>0</v>
      </c>
    </row>
    <row r="76" spans="1:9" ht="69" customHeight="1" thickBot="1" x14ac:dyDescent="0.35">
      <c r="A76" s="44" t="s">
        <v>86</v>
      </c>
      <c r="B76" s="35" t="s">
        <v>161</v>
      </c>
      <c r="C76" s="38" t="s">
        <v>93</v>
      </c>
      <c r="D76" s="36">
        <v>4</v>
      </c>
      <c r="E76" s="41"/>
      <c r="F76" s="42"/>
      <c r="G76" s="27">
        <f t="shared" si="5"/>
        <v>0</v>
      </c>
      <c r="H76" s="7">
        <f t="shared" si="6"/>
        <v>0</v>
      </c>
      <c r="I76" s="8">
        <f t="shared" si="7"/>
        <v>0</v>
      </c>
    </row>
    <row r="77" spans="1:9" ht="69" customHeight="1" thickBot="1" x14ac:dyDescent="0.35">
      <c r="A77" s="44" t="s">
        <v>87</v>
      </c>
      <c r="B77" s="33" t="s">
        <v>162</v>
      </c>
      <c r="C77" s="38" t="s">
        <v>93</v>
      </c>
      <c r="D77" s="36">
        <v>6</v>
      </c>
      <c r="E77" s="41"/>
      <c r="F77" s="42"/>
      <c r="G77" s="27">
        <f t="shared" si="5"/>
        <v>0</v>
      </c>
      <c r="H77" s="7">
        <f t="shared" si="6"/>
        <v>0</v>
      </c>
      <c r="I77" s="8">
        <f t="shared" si="7"/>
        <v>0</v>
      </c>
    </row>
    <row r="78" spans="1:9" ht="69" customHeight="1" thickBot="1" x14ac:dyDescent="0.35">
      <c r="A78" s="44" t="s">
        <v>88</v>
      </c>
      <c r="B78" s="33" t="s">
        <v>163</v>
      </c>
      <c r="C78" s="38" t="s">
        <v>93</v>
      </c>
      <c r="D78" s="36">
        <v>7</v>
      </c>
      <c r="E78" s="41"/>
      <c r="F78" s="42"/>
      <c r="G78" s="27">
        <f t="shared" si="5"/>
        <v>0</v>
      </c>
      <c r="H78" s="7">
        <f t="shared" si="6"/>
        <v>0</v>
      </c>
      <c r="I78" s="8">
        <f t="shared" si="7"/>
        <v>0</v>
      </c>
    </row>
    <row r="79" spans="1:9" ht="69" customHeight="1" thickBot="1" x14ac:dyDescent="0.35">
      <c r="A79" s="44" t="s">
        <v>89</v>
      </c>
      <c r="B79" s="33" t="s">
        <v>164</v>
      </c>
      <c r="C79" s="38" t="s">
        <v>104</v>
      </c>
      <c r="D79" s="36">
        <v>54.545454545454547</v>
      </c>
      <c r="E79" s="41"/>
      <c r="F79" s="42"/>
      <c r="G79" s="27">
        <f t="shared" si="5"/>
        <v>0</v>
      </c>
      <c r="H79" s="7">
        <f t="shared" si="6"/>
        <v>0</v>
      </c>
      <c r="I79" s="8">
        <f t="shared" si="7"/>
        <v>0</v>
      </c>
    </row>
    <row r="80" spans="1:9" ht="69" customHeight="1" thickBot="1" x14ac:dyDescent="0.35">
      <c r="A80" s="44" t="s">
        <v>90</v>
      </c>
      <c r="B80" s="45" t="s">
        <v>165</v>
      </c>
      <c r="C80" s="46" t="s">
        <v>104</v>
      </c>
      <c r="D80" s="37">
        <v>43.636363636363598</v>
      </c>
      <c r="E80" s="41"/>
      <c r="F80" s="42"/>
      <c r="G80" s="27">
        <f t="shared" si="5"/>
        <v>0</v>
      </c>
      <c r="H80" s="7">
        <f t="shared" si="6"/>
        <v>0</v>
      </c>
      <c r="I80" s="8">
        <f t="shared" si="7"/>
        <v>0</v>
      </c>
    </row>
    <row r="81" spans="1:12" ht="69" customHeight="1" thickBot="1" x14ac:dyDescent="0.35">
      <c r="A81" s="44" t="s">
        <v>178</v>
      </c>
      <c r="B81" s="50" t="s">
        <v>172</v>
      </c>
      <c r="C81" s="51" t="s">
        <v>104</v>
      </c>
      <c r="D81" s="53">
        <v>10.909090909090908</v>
      </c>
      <c r="E81" s="41"/>
      <c r="F81" s="42"/>
      <c r="G81" s="27">
        <f t="shared" si="5"/>
        <v>0</v>
      </c>
      <c r="H81" s="7">
        <f t="shared" si="6"/>
        <v>0</v>
      </c>
      <c r="I81" s="8">
        <f t="shared" si="7"/>
        <v>0</v>
      </c>
    </row>
    <row r="82" spans="1:12" ht="69" customHeight="1" thickBot="1" x14ac:dyDescent="0.35">
      <c r="A82" s="44" t="s">
        <v>179</v>
      </c>
      <c r="B82" s="50" t="s">
        <v>173</v>
      </c>
      <c r="C82" s="49" t="s">
        <v>104</v>
      </c>
      <c r="D82" s="53">
        <v>18</v>
      </c>
      <c r="E82" s="41"/>
      <c r="F82" s="42"/>
      <c r="G82" s="27">
        <f t="shared" si="5"/>
        <v>0</v>
      </c>
      <c r="H82" s="7">
        <f t="shared" si="6"/>
        <v>0</v>
      </c>
      <c r="I82" s="8">
        <f t="shared" si="7"/>
        <v>0</v>
      </c>
    </row>
    <row r="83" spans="1:12" ht="69" customHeight="1" thickBot="1" x14ac:dyDescent="0.35">
      <c r="A83" s="44" t="s">
        <v>180</v>
      </c>
      <c r="B83" s="50" t="s">
        <v>174</v>
      </c>
      <c r="C83" s="51" t="s">
        <v>104</v>
      </c>
      <c r="D83" s="53">
        <v>32.727272727272727</v>
      </c>
      <c r="E83" s="41"/>
      <c r="F83" s="42"/>
      <c r="G83" s="27">
        <f t="shared" si="5"/>
        <v>0</v>
      </c>
      <c r="H83" s="7">
        <f t="shared" si="6"/>
        <v>0</v>
      </c>
      <c r="I83" s="8">
        <f t="shared" si="7"/>
        <v>0</v>
      </c>
    </row>
    <row r="84" spans="1:12" ht="88.5" customHeight="1" thickBot="1" x14ac:dyDescent="0.35">
      <c r="A84" s="44" t="s">
        <v>181</v>
      </c>
      <c r="B84" s="50" t="s">
        <v>175</v>
      </c>
      <c r="C84" s="49" t="s">
        <v>104</v>
      </c>
      <c r="D84" s="53">
        <v>13.2</v>
      </c>
      <c r="E84" s="41"/>
      <c r="F84" s="42"/>
      <c r="G84" s="27">
        <f t="shared" si="5"/>
        <v>0</v>
      </c>
      <c r="H84" s="7">
        <f t="shared" si="6"/>
        <v>0</v>
      </c>
      <c r="I84" s="8">
        <f t="shared" si="7"/>
        <v>0</v>
      </c>
    </row>
    <row r="85" spans="1:12" ht="69" customHeight="1" thickBot="1" x14ac:dyDescent="0.35">
      <c r="A85" s="44" t="s">
        <v>182</v>
      </c>
      <c r="B85" s="50" t="s">
        <v>176</v>
      </c>
      <c r="C85" s="51" t="s">
        <v>93</v>
      </c>
      <c r="D85" s="53">
        <v>5602.909090909091</v>
      </c>
      <c r="E85" s="41"/>
      <c r="F85" s="42"/>
      <c r="G85" s="27">
        <f t="shared" si="5"/>
        <v>0</v>
      </c>
      <c r="H85" s="7">
        <f t="shared" si="6"/>
        <v>0</v>
      </c>
      <c r="I85" s="8">
        <f t="shared" si="7"/>
        <v>0</v>
      </c>
    </row>
    <row r="86" spans="1:12" ht="91.5" customHeight="1" thickBot="1" x14ac:dyDescent="0.35">
      <c r="A86" s="44" t="s">
        <v>183</v>
      </c>
      <c r="B86" s="50" t="s">
        <v>177</v>
      </c>
      <c r="C86" s="49" t="s">
        <v>104</v>
      </c>
      <c r="D86" s="53">
        <v>18</v>
      </c>
      <c r="E86" s="41"/>
      <c r="F86" s="42"/>
      <c r="G86" s="27">
        <f t="shared" si="5"/>
        <v>0</v>
      </c>
      <c r="H86" s="7">
        <f t="shared" si="6"/>
        <v>0</v>
      </c>
      <c r="I86" s="8">
        <f t="shared" si="7"/>
        <v>0</v>
      </c>
      <c r="L86" s="52"/>
    </row>
    <row r="87" spans="1:12" ht="18" thickBot="1" x14ac:dyDescent="0.35">
      <c r="G87" s="43" t="s">
        <v>6</v>
      </c>
      <c r="H87" s="25">
        <f>SUM(H5:H86)</f>
        <v>0</v>
      </c>
      <c r="I87" s="25">
        <f>SUM(I5:I86)</f>
        <v>0</v>
      </c>
    </row>
    <row r="88" spans="1:12" ht="17.25" x14ac:dyDescent="0.25">
      <c r="A88" s="22"/>
      <c r="B88" s="23"/>
      <c r="C88" s="19"/>
      <c r="D88" s="20"/>
      <c r="E88" s="21"/>
      <c r="H88" s="26" t="s">
        <v>5</v>
      </c>
      <c r="I88" s="26" t="s">
        <v>4</v>
      </c>
    </row>
    <row r="89" spans="1:12" x14ac:dyDescent="0.25">
      <c r="A89" s="22"/>
      <c r="B89" s="23"/>
      <c r="C89" s="19"/>
      <c r="D89" s="20"/>
      <c r="E89" s="21"/>
    </row>
    <row r="90" spans="1:12" ht="17.25" x14ac:dyDescent="0.3">
      <c r="A90" s="22"/>
      <c r="B90" s="23"/>
      <c r="C90" s="19"/>
      <c r="D90" s="20"/>
      <c r="E90" s="21"/>
      <c r="F90" s="6"/>
    </row>
    <row r="91" spans="1:12" ht="17.25" x14ac:dyDescent="0.3">
      <c r="A91" s="22"/>
      <c r="B91" s="23"/>
      <c r="C91" s="19"/>
      <c r="D91" s="20"/>
      <c r="E91" s="21"/>
      <c r="F91" s="6"/>
    </row>
    <row r="92" spans="1:12" x14ac:dyDescent="0.25">
      <c r="A92" s="22"/>
      <c r="B92" s="23"/>
      <c r="C92" s="19"/>
      <c r="D92" s="20"/>
      <c r="E92" s="21"/>
    </row>
    <row r="93" spans="1:12" x14ac:dyDescent="0.25">
      <c r="A93" s="22"/>
      <c r="C93" s="19"/>
      <c r="D93" s="20"/>
      <c r="E93" s="21"/>
    </row>
    <row r="94" spans="1:12" x14ac:dyDescent="0.25">
      <c r="A94" s="22"/>
      <c r="B94" s="24"/>
      <c r="C94" s="19"/>
      <c r="D94" s="20"/>
      <c r="E94" s="47"/>
      <c r="F94" s="2"/>
      <c r="G94" s="1"/>
    </row>
    <row r="95" spans="1:12" x14ac:dyDescent="0.25">
      <c r="A95" s="22"/>
      <c r="B95" s="1" t="s">
        <v>3</v>
      </c>
      <c r="C95" s="19"/>
      <c r="D95" s="20"/>
      <c r="E95" s="55" t="s">
        <v>2</v>
      </c>
      <c r="F95" s="55"/>
      <c r="G95" s="55"/>
      <c r="H95" s="21"/>
    </row>
    <row r="96" spans="1:12" x14ac:dyDescent="0.25">
      <c r="B96" s="1"/>
      <c r="C96" s="19"/>
      <c r="D96" s="20"/>
      <c r="E96" s="48"/>
      <c r="F96" s="5"/>
      <c r="G96" s="47"/>
    </row>
    <row r="97" spans="1:7" x14ac:dyDescent="0.25">
      <c r="A97" s="24"/>
      <c r="B97" s="1"/>
      <c r="C97" s="4"/>
      <c r="D97" s="4"/>
      <c r="E97" s="48"/>
      <c r="F97" s="5"/>
      <c r="G97" s="47"/>
    </row>
    <row r="98" spans="1:7" x14ac:dyDescent="0.25">
      <c r="A98" s="1"/>
      <c r="B98" s="1"/>
      <c r="C98" s="4"/>
      <c r="D98" s="4"/>
      <c r="E98" s="3"/>
      <c r="F98" s="2"/>
      <c r="G98" s="1"/>
    </row>
    <row r="99" spans="1:7" x14ac:dyDescent="0.25">
      <c r="B99" s="1" t="s">
        <v>1</v>
      </c>
      <c r="C99" s="4"/>
      <c r="D99" s="4"/>
      <c r="E99" s="54" t="s">
        <v>0</v>
      </c>
      <c r="F99" s="54"/>
      <c r="G99" s="54"/>
    </row>
    <row r="100" spans="1:7" x14ac:dyDescent="0.25">
      <c r="B100" s="1"/>
      <c r="C100" s="4"/>
      <c r="D100" s="4"/>
      <c r="E100" s="3"/>
      <c r="F100" s="2"/>
      <c r="G100" s="1"/>
    </row>
    <row r="101" spans="1:7" x14ac:dyDescent="0.25">
      <c r="C101" s="4"/>
      <c r="D101" s="4"/>
    </row>
    <row r="102" spans="1:7" x14ac:dyDescent="0.25">
      <c r="C102" s="4"/>
      <c r="D102" s="4"/>
    </row>
    <row r="103" spans="1:7" x14ac:dyDescent="0.25">
      <c r="C103" s="4"/>
      <c r="D103" s="4"/>
    </row>
  </sheetData>
  <sheetProtection algorithmName="SHA-512" hashValue="bm4pYU1hhONuzMErM2eQ64/zDmjRoiIelGWoXeLPv0NMe5zQAhdtl0a9Kk2G+lxcE1xnUalz7ORk7NLk2aUNhA==" saltValue="4RdVclkn2q5QFaywDkgQGw==" spinCount="100000" sheet="1" formatCells="0" formatColumns="0" formatRows="0" insertColumns="0" insertRows="0" insertHyperlinks="0" deleteColumns="0" deleteRows="0" sort="0" autoFilter="0" pivotTables="0"/>
  <mergeCells count="3">
    <mergeCell ref="E99:G99"/>
    <mergeCell ref="A1:I2"/>
    <mergeCell ref="E95:G95"/>
  </mergeCells>
  <phoneticPr fontId="5" type="noConversion"/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kontakt@stowarzyszenie-zlotywiek.pl</dc:creator>
  <cp:lastModifiedBy>AP</cp:lastModifiedBy>
  <cp:lastPrinted>2024-12-03T12:29:20Z</cp:lastPrinted>
  <dcterms:created xsi:type="dcterms:W3CDTF">2024-12-03T12:20:18Z</dcterms:created>
  <dcterms:modified xsi:type="dcterms:W3CDTF">2025-12-15T09:31:42Z</dcterms:modified>
</cp:coreProperties>
</file>